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gjovikkommune.sharepoint.com/sites/avd-anskaffelser/Delte dokumenter/General/003 Saker/Enkeltanskaffelser/2026/EA-26-013-ØT Møbler Silogata 20/Til ny utlysning/Til publisering/"/>
    </mc:Choice>
  </mc:AlternateContent>
  <xr:revisionPtr revIDLastSave="116" documentId="13_ncr:8000000b_{A269E9C0-A079-4A85-AEDF-C391F0AD773A}" xr6:coauthVersionLast="47" xr6:coauthVersionMax="47" xr10:uidLastSave="{7EC91011-E207-475A-8CBF-5E01FA9969ED}"/>
  <bookViews>
    <workbookView xWindow="-108" yWindow="-108" windowWidth="23256" windowHeight="13896" activeTab="2" xr2:uid="{6CA9697C-FEBF-4AF6-9ADB-DAA0A6D3CE0F}"/>
  </bookViews>
  <sheets>
    <sheet name="Inventar Ungdommens hus + NAV" sheetId="4" r:id="rId1"/>
    <sheet name="Inventar Lena helsehus" sheetId="5" r:id="rId2"/>
    <sheet name="Summering" sheetId="6" r:id="rId3"/>
  </sheets>
  <definedNames>
    <definedName name="_xlnm.Print_Area" localSheetId="1">'Inventar Lena helsehus'!$A$1:$V$108</definedName>
    <definedName name="_xlnm.Print_Area" localSheetId="0">'Inventar Ungdommens hus + NAV'!$A$1:$V$47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 i="5" l="1"/>
  <c r="O9" i="5"/>
  <c r="P9" i="5"/>
  <c r="O10" i="5"/>
  <c r="P10" i="5"/>
  <c r="O11" i="5"/>
  <c r="P11" i="5"/>
  <c r="O12" i="5"/>
  <c r="P12" i="5"/>
  <c r="O13" i="5"/>
  <c r="P13" i="5"/>
  <c r="O15" i="5"/>
  <c r="P15" i="5"/>
  <c r="O16" i="5"/>
  <c r="P16" i="5"/>
  <c r="O17" i="5"/>
  <c r="P17" i="5"/>
  <c r="O19" i="5"/>
  <c r="P19" i="5"/>
  <c r="O20" i="5"/>
  <c r="P20" i="5"/>
  <c r="O21" i="5"/>
  <c r="P21" i="5"/>
  <c r="O23" i="5"/>
  <c r="P23" i="5" s="1"/>
  <c r="O24" i="5"/>
  <c r="P24" i="5"/>
  <c r="O25" i="5"/>
  <c r="P25" i="5"/>
  <c r="O26" i="5"/>
  <c r="P26" i="5"/>
  <c r="O27" i="5"/>
  <c r="P27" i="5"/>
  <c r="O29" i="5"/>
  <c r="P29" i="5"/>
  <c r="O30" i="5"/>
  <c r="P30" i="5"/>
  <c r="O32" i="5"/>
  <c r="P32" i="5"/>
  <c r="O33" i="5"/>
  <c r="P33" i="5"/>
  <c r="O34" i="5"/>
  <c r="P34" i="5"/>
  <c r="O35" i="5"/>
  <c r="P35" i="5"/>
  <c r="O36" i="5"/>
  <c r="P36" i="5"/>
  <c r="O37" i="5"/>
  <c r="P37" i="5" s="1"/>
  <c r="O39" i="5"/>
  <c r="P39" i="5"/>
  <c r="O40" i="5"/>
  <c r="P40" i="5"/>
  <c r="O41" i="5"/>
  <c r="P41" i="5"/>
  <c r="O42" i="5"/>
  <c r="P42" i="5"/>
  <c r="O43" i="5"/>
  <c r="P43" i="5"/>
  <c r="O45" i="5"/>
  <c r="P45" i="5"/>
  <c r="O46" i="5"/>
  <c r="P46" i="5"/>
  <c r="O47" i="5"/>
  <c r="P47" i="5"/>
  <c r="O49" i="5"/>
  <c r="P49" i="5"/>
  <c r="O50" i="5"/>
  <c r="P50" i="5"/>
  <c r="O52" i="5"/>
  <c r="P52" i="5"/>
  <c r="O53" i="5"/>
  <c r="P53" i="5" s="1"/>
  <c r="O54" i="5"/>
  <c r="P54" i="5"/>
  <c r="O55" i="5"/>
  <c r="P55" i="5" s="1"/>
  <c r="O57" i="5"/>
  <c r="P57" i="5" s="1"/>
  <c r="O58" i="5"/>
  <c r="P58" i="5" s="1"/>
  <c r="O59" i="5"/>
  <c r="P59" i="5" s="1"/>
  <c r="O61" i="5"/>
  <c r="P61" i="5"/>
  <c r="O62" i="5"/>
  <c r="P62" i="5" s="1"/>
  <c r="O63" i="5"/>
  <c r="P63" i="5" s="1"/>
  <c r="O65" i="5"/>
  <c r="P65" i="5"/>
  <c r="O66" i="5"/>
  <c r="P66" i="5" s="1"/>
  <c r="O68" i="5"/>
  <c r="P68" i="5" s="1"/>
  <c r="O70" i="5"/>
  <c r="P70" i="5" s="1"/>
  <c r="O72" i="5"/>
  <c r="P72" i="5"/>
  <c r="O74" i="5"/>
  <c r="P74" i="5"/>
  <c r="O75" i="5"/>
  <c r="P75" i="5"/>
  <c r="O76" i="5"/>
  <c r="P76" i="5"/>
  <c r="O77" i="5"/>
  <c r="P77" i="5"/>
  <c r="O78" i="5"/>
  <c r="P78" i="5"/>
  <c r="O80" i="5"/>
  <c r="P80" i="5"/>
  <c r="O81" i="5"/>
  <c r="P81" i="5"/>
  <c r="O82" i="5"/>
  <c r="P82" i="5"/>
  <c r="O84" i="5"/>
  <c r="P84" i="5"/>
  <c r="O85" i="5"/>
  <c r="P85" i="5"/>
  <c r="O86" i="5"/>
  <c r="P86" i="5" s="1"/>
  <c r="O90" i="5"/>
  <c r="P90" i="5"/>
  <c r="O91" i="5"/>
  <c r="P91" i="5"/>
  <c r="O93" i="5"/>
  <c r="P93" i="5"/>
  <c r="O94" i="5"/>
  <c r="P94" i="5"/>
  <c r="O96" i="5"/>
  <c r="P96" i="5"/>
  <c r="O97" i="5"/>
  <c r="P97" i="5"/>
  <c r="O98" i="5"/>
  <c r="P98" i="5"/>
  <c r="O99" i="5"/>
  <c r="P99" i="5"/>
  <c r="O101" i="5"/>
  <c r="P101" i="5"/>
  <c r="O102" i="5"/>
  <c r="P102" i="5" s="1"/>
  <c r="O11" i="4"/>
  <c r="P11" i="4" s="1"/>
  <c r="O12" i="4"/>
  <c r="P12" i="4" s="1"/>
  <c r="O13" i="4"/>
  <c r="P13" i="4" s="1"/>
  <c r="O15" i="4"/>
  <c r="P15" i="4" s="1"/>
  <c r="O16" i="4"/>
  <c r="P16" i="4" s="1"/>
  <c r="O17" i="4"/>
  <c r="P17" i="4" s="1"/>
  <c r="O18" i="4"/>
  <c r="P18" i="4" s="1"/>
  <c r="O22" i="4"/>
  <c r="P22" i="4" s="1"/>
  <c r="O23" i="4"/>
  <c r="P23" i="4" s="1"/>
  <c r="O24" i="4"/>
  <c r="P24" i="4" s="1"/>
  <c r="O25" i="4"/>
  <c r="O26" i="4"/>
  <c r="P26" i="4" s="1"/>
  <c r="O27" i="4"/>
  <c r="P27" i="4" s="1"/>
  <c r="O28" i="4"/>
  <c r="P28" i="4" s="1"/>
  <c r="O29" i="4"/>
  <c r="P29" i="4" s="1"/>
  <c r="O30" i="4"/>
  <c r="P30" i="4" s="1"/>
  <c r="O31" i="4"/>
  <c r="P31" i="4" s="1"/>
  <c r="O33" i="4"/>
  <c r="P33" i="4" s="1"/>
  <c r="O34" i="4"/>
  <c r="P34" i="4" s="1"/>
  <c r="O36" i="4"/>
  <c r="P36" i="4" s="1"/>
  <c r="O37" i="4"/>
  <c r="P37" i="4" s="1"/>
  <c r="O38" i="4"/>
  <c r="P38" i="4" s="1"/>
  <c r="O40" i="4"/>
  <c r="P40" i="4" s="1"/>
  <c r="O41" i="4"/>
  <c r="P41" i="4" s="1"/>
  <c r="O9" i="4"/>
  <c r="P9" i="4" s="1"/>
  <c r="P25" i="4"/>
  <c r="P6" i="4"/>
  <c r="N110" i="5" l="1"/>
  <c r="O48" i="4"/>
  <c r="C6" i="6" l="1"/>
</calcChain>
</file>

<file path=xl/sharedStrings.xml><?xml version="1.0" encoding="utf-8"?>
<sst xmlns="http://schemas.openxmlformats.org/spreadsheetml/2006/main" count="375" uniqueCount="195">
  <si>
    <t>Pos.nr.</t>
  </si>
  <si>
    <t>Produkttype/ beskrivelse</t>
  </si>
  <si>
    <t>Dimensjoner</t>
  </si>
  <si>
    <t>Høyde</t>
  </si>
  <si>
    <t>H</t>
  </si>
  <si>
    <t>Overflate</t>
  </si>
  <si>
    <t>Farge</t>
  </si>
  <si>
    <t>Veil. Pris</t>
  </si>
  <si>
    <t>Rabatt</t>
  </si>
  <si>
    <t>Sidenr.i katalog</t>
  </si>
  <si>
    <t>Varenavn</t>
  </si>
  <si>
    <t xml:space="preserve">Nettopris pr stk </t>
  </si>
  <si>
    <t>SUM</t>
  </si>
  <si>
    <t>Leveringstid</t>
  </si>
  <si>
    <t xml:space="preserve">Sted og dato: </t>
  </si>
  <si>
    <t>Signatur   ______________________________________________</t>
  </si>
  <si>
    <t>Varenr.</t>
  </si>
  <si>
    <t>Produsent</t>
  </si>
  <si>
    <t>Garantitid</t>
  </si>
  <si>
    <t>Antall</t>
  </si>
  <si>
    <t>B</t>
  </si>
  <si>
    <t>D</t>
  </si>
  <si>
    <t>Bredde</t>
  </si>
  <si>
    <t>Dybde</t>
  </si>
  <si>
    <t>Tilleggsopplysninger, forklaring:</t>
  </si>
  <si>
    <t>Materiale/ farge/ tekstil</t>
  </si>
  <si>
    <t>rom nr/ navn</t>
  </si>
  <si>
    <t>Plan 1</t>
  </si>
  <si>
    <t>Plan 2</t>
  </si>
  <si>
    <t>Tv-bord</t>
  </si>
  <si>
    <t>SH:439</t>
  </si>
  <si>
    <t>Ø800</t>
  </si>
  <si>
    <t>Referansebilde</t>
  </si>
  <si>
    <t>Sosial sone 109</t>
  </si>
  <si>
    <t>Podcast-studio 107</t>
  </si>
  <si>
    <t>Ø500</t>
  </si>
  <si>
    <t xml:space="preserve">Eget møbel? Spesial? </t>
  </si>
  <si>
    <t>Stol, stabelbar med plastskall og meieben. Stol med formstøpt plastskall av god ergonomisk utforming og  tilpasset daglig bruk i profesjonelle miljøer. Overflaten skal være slitesterk og enkel å rengjøre. 
Stolen skal ha integrert eller fastmontert sete/ryggpute for økt sittekomfort. Puten skal være trukket i tekstil av god kvalitet, egnet for offentlig bruk. 
Understellet skal være utført i stål, og utstyrt med plastknaster tilpasset harde gulv. Konstruksjonen skal gi god stabilitet og lang levetid.</t>
  </si>
  <si>
    <t>Plast, lakkert metall, tekstil. Stolens plastskall, setepute og understell skal kunne leveres i flere  farger, herunder mørke og lyse gråtoner samt andre tilsvarende fargealternativer. Tekstil: Silvertex eller Nevotex Illusion fullgrain.</t>
  </si>
  <si>
    <t xml:space="preserve">Lenestol: Lenestol med meieben i lakkert stål med polstret rygg og setepute som er separate. Lett konstruksjon der stålrammen er det som holder ryggputen på plass. Glidere for myke gulv og stiv, stødig konstruksjon tilpasset bruk i offentlige miljøer. Mulighet for valgfri, variert farge på understell og tekstil bekledning som tilfredstiller kravet i et hardbruksmiljø. </t>
  </si>
  <si>
    <t>SH:650</t>
  </si>
  <si>
    <t>Barstoler: Barstol med meiben og polstert tekstiltrukket sete. Bartstolen skal tilfredstille bruk i offentlig miljø og være stødig og stiv I konstruksjonen. Det skal være fothviler som forbinder bena for ekstra avstiving. Tilapsset bordhøyde på 90 cm (lav bar høyde)</t>
  </si>
  <si>
    <t>SH:755</t>
  </si>
  <si>
    <t>SH:450</t>
  </si>
  <si>
    <t xml:space="preserve">Sofa: Polstret 3-seter sofa med lav rygg og armlener, egnet for sosiale soner, møteplasser og fellesarealer. Sofaen skal gi god sittekomfort og ha raus og myk utforming. Sete og rygg skal være trukket i tekstil av kvalitet egnet for offentlig og profesjonell bruk.
Sofaen skal ikke ha synlige bein men slutte helt ned til gulvet, tilpasset daglig bruk og med lang levetid.
</t>
  </si>
  <si>
    <t>760 SH:420</t>
  </si>
  <si>
    <t xml:space="preserve">Underlag for møbelinnkjøp - Ungdommens hus (samt spisebord til NAV - lokalene) </t>
  </si>
  <si>
    <t xml:space="preserve">NAV </t>
  </si>
  <si>
    <t>SH:44</t>
  </si>
  <si>
    <t>3010 X3010</t>
  </si>
  <si>
    <t>Polstret 3-seter sofa med lav rygg, egnet for sosiale soner, møteplasser og fellesarealer. Sofaen skal gi god sittekomfort og ha en myk og innbydende utforming. Sete og rygg skal være trukket i tekstil av kvalitet egnet for offentlig og profesjonell bruk.</t>
  </si>
  <si>
    <t>Sosial sone 203</t>
  </si>
  <si>
    <t>Gamingrom 202</t>
  </si>
  <si>
    <t>Hobbyrom 201</t>
  </si>
  <si>
    <t>A</t>
  </si>
  <si>
    <t>C</t>
  </si>
  <si>
    <t>Inngang/garderobe 102</t>
  </si>
  <si>
    <t xml:space="preserve">Overflatemateriale i nylon. Må kunne leveres i et utvalg ulike farger. </t>
  </si>
  <si>
    <t xml:space="preserve">Lakkert stål: Sort                                     Tekstil: Silvertex eller kledsel med like egenskaper. </t>
  </si>
  <si>
    <t>Kvadratiske puffer.</t>
  </si>
  <si>
    <t>Det må leveres støttebein og knekter til vegg i tillegg til selve platen.</t>
  </si>
  <si>
    <t>Plast, lakkert metall, tekstil. Stolens plastskall, setepute og understell skal kunne leveres i flere  farger                 Tekstil: Silvertex eller Nevotex Illusion fullgrain.</t>
  </si>
  <si>
    <t>Skal bestå av enkeltstående 600 mm bredder eller 120 mm skap med fast vertikaldeling i midten.</t>
  </si>
  <si>
    <t>Skal bestå av enkeltstående 600 mm eller 120 mm skap med fast vertikaldeling i midten.</t>
  </si>
  <si>
    <t>Tekstil: Tekstilbekledning som tåler hardbruk min. 100.000 Martindale</t>
  </si>
  <si>
    <t>Heltrukket i tekstil: Høyslitestyrke/ 100. 000 Martindale. Valgfri farge</t>
  </si>
  <si>
    <t>Lakkert stål: Sort                                     Tekstil: Trukket i tekstil med høy slitestyrke/ 100.000 Martindale. Valgfri farge</t>
  </si>
  <si>
    <t xml:space="preserve">Tekstil: Silvertex eller tekstil med tilsvarende egenskaper. Valgfrie farger                                                            Understell i lakkert stål: </t>
  </si>
  <si>
    <t>Metall: Lakkert sort                                 Tekstil: Sort</t>
  </si>
  <si>
    <t xml:space="preserve">Gamingstol. Det ønskes en type gamingstol uten hjul. </t>
  </si>
  <si>
    <t>Max 2100</t>
  </si>
  <si>
    <t xml:space="preserve">Mål på sofa er ca. mål, litt etter hvilken modell som tilbys. </t>
  </si>
  <si>
    <t xml:space="preserve">Tekstil: Silvertex eller kledsel med like egenskaper. </t>
  </si>
  <si>
    <t xml:space="preserve">Sittepuff med polstret sete  Puffen skal ha fast stopping av en kvalitet som er tilpasset offentlig miljø. Må ha en kontruksjon som gjør den stabil i varerit bruk. Må kunne kles i mange ulike/ valgfrie tekstiler. </t>
  </si>
  <si>
    <t>Mål på sofa er ca. mål, litt etter hvilken modell som tilbys. Likesidet hjørnesofa</t>
  </si>
  <si>
    <t xml:space="preserve">Endelig valg av format og antall avklares med bruker/ behov. </t>
  </si>
  <si>
    <t>Tomas Gjetmundsen, IArk Norconsult, Gjøvik</t>
  </si>
  <si>
    <t>Sittesekk: Solid oveflatemateriale som tåler robust bruk. Sekken skal være fyllt med polysetrkuler. Den skal ha ha mulighet for etterfylling ved behov. Overflate materialet skal lett kunne rengjøres og ved behov vaskes. Sittesekken skal kunne leveres i et variert vargeutvalg.</t>
  </si>
  <si>
    <t>Sittepuff: Puffen skal ha fast stopping av en kvalitet som er tilpasset offentlig miljø. Må ha en kontruksjon som gjør den stabil i varerit bruk. Må kunne kles i mange ulike/ valgfrie tekstiler. Helktrukken med skjulte føtter.</t>
  </si>
  <si>
    <t xml:space="preserve">Modulsofa, løs og myk utforming med kvalitet som tåler hard bruk og offentlig miljø. Det skal være mulig å bygge ut systemet med deler med og uten armlene/ rygg mm. (se møbleringsplan) Sofaen skal ha en utforming som slutter ned til gulvet med små/ skjulte føtter. </t>
  </si>
  <si>
    <t>Stol: stabelbar med plastskall og meieben. Stol med formstøpt plastskall av god ergonomisk utforming og  tilpasset daglig bruk i profesjonelle miljøer. Overflaten skal være slitesterk og enkel å rengjøre. 
Stolen skal ha integrert eller fastmontert sete/ryggpute for økt sittekomfort. Puten skal være trukket i tekstil av god kvalitet, egnet for offentlig bruk. 
Understellet skal være utført i stål, og utstyrt med plastknaster tilpasset harde gulv. Konstruksjonen skal gi god stabilitet og lang levetid.</t>
  </si>
  <si>
    <t>Tilbudspris (Ungdommens hus)</t>
  </si>
  <si>
    <t>Garderobe: Klesoppbevaring/garderobeskap for klær og sko. Det skal leveres låsbare skap med solide dører. Løsningen skal være sammenkoblet og helhetlig, med 12 rom per skap. Kvalitet skal være tilpasset bruk i offentlig miljø og tåle hard bruk.</t>
  </si>
  <si>
    <t>Lakkert stål i lys grå. Dører med slitesterk laminatoverflate tilpasset bruk i offentlig miljø. Utførelse i mørk grå/mønstret eller tilsvarende (se tilleggsopplysninger).</t>
  </si>
  <si>
    <t>Bord: Rundt bord med meiebein og rund, avfaset bordplate. Bordet skal være egnet for bruk i offentlige rom og tåle aktiv og daglig bruk. Det skal være mulighet for valg av ulike farger på både understell og bordplate.</t>
  </si>
  <si>
    <t>ordplate med slitesterk laminatoverflate tilpasset bruk i offentlig miljø. Understell i lakkert stål i sort, eller tilsvarende.</t>
  </si>
  <si>
    <t>Bordplate med slitesterk laminatoverflate tilpasset bruk i offentlig miljø. Understell i lakkert stål i sort, eller tilsvarende.</t>
  </si>
  <si>
    <t>PC-stasjon ved vindu: Bordplate montert med veggbraketter og støtteben. Platen skal ha kantløsninger som gir god beskyttelse på alle sider.</t>
  </si>
  <si>
    <t>Bordplate med slitesterk laminatoverflate tilpasset bruk i offentlig miljø, med gode egenskaper for rengjøring og daglig bruk. Understell/braketter i metall.</t>
  </si>
  <si>
    <t>Bord: Rundt møtebord med metallunderstell. Kryssfot med fire bein og sylindriske føtter mot gulv. Bordet skal være egnet for bruk i offentlige rom og tåle daglig bruk. Det skal kunne leveres flere farger både på understell og bordplate.</t>
  </si>
  <si>
    <t>Bordplate med slitesterk laminatoverflate tilpasset bruk i offentlig miljø. Understell i lakkert metall. Bordplaten skal ha avfaset kant i “disk”-form.</t>
  </si>
  <si>
    <t>Oppbevaring: Høyskap for oppbevaring av diverse inventar. Skapet skal ha solide hengsler, regulerbare hyller og en robust og stabil konstruksjon, tilpasset variert innhold og belastning.</t>
  </si>
  <si>
    <t>Dører med slitesterk laminatoverflate tilpasset bruk i offentlig miljø. Utførelse i lys grå eller tilsvarende.</t>
  </si>
  <si>
    <t>Lave åpne hyller: Åpne hyller rundt trapp med ensartet utførelse. Hyllene skal kunne sammenkobles og ha lav, tettsluttende sokkel mot gulv.</t>
  </si>
  <si>
    <t>Slitesterk laminatoverflate tilpasset bruk i offentlig miljø. Utførelse i mørk grå eller tilsvarende.</t>
  </si>
  <si>
    <t>Arbeidsbord: Bord med fast understell og T-fot. Bordet skal være egnet for daglig bruk i profesjonelle arbeidsmiljøer og ha en stabil og robust konstruksjon.</t>
  </si>
  <si>
    <t>Bordplate med slitesterk laminatoverflate tilpasset bruk i offentlig miljø. Understell i metall.</t>
  </si>
  <si>
    <t>Spisebord: Bord med T-understell i lakkert stål. Bordet skal være egnet for bruk i offentlige rom og tåle daglig bruk.</t>
  </si>
  <si>
    <t>Bordplate med avfaset kant og slitesterk laminatoverflate tilpasset bruk i offentlig miljø. Utførelse i lys eik eller tilsvarende. Understell i sort lakkert stål.</t>
  </si>
  <si>
    <t>Tilbudspris (Lena helsehus)</t>
  </si>
  <si>
    <t>2026-03-27                   Tomas Gjetmundsen, IArk Norconsult Gjøvik</t>
  </si>
  <si>
    <t>Sted og dato               Signatur</t>
  </si>
  <si>
    <t xml:space="preserve"> </t>
  </si>
  <si>
    <t>Bordplate med slitesterk laminatoverflate tilpasset bruk i offentlig miljø. Utførelse i antrasitt/mørk grå eller tilsvarende. Understell i sort (RAL 9005).</t>
  </si>
  <si>
    <t>Spisebord: Rektangulært bord med T-fot understell i pulverlakkert metall. Bordet skal være egnet for bruk i offentlige rom og tåle daglig bruk.</t>
  </si>
  <si>
    <t>Sosial sone/ kantine</t>
  </si>
  <si>
    <t>Slitesterk laminatoverflate tilpasset bruk i offentlig miljø, med god motstand mot slitasje og daglig bruk. Utførelse i lys eik eller tilsvarende.</t>
  </si>
  <si>
    <t>Oppbevaringsmodul: Oppbevaringsmodul med to dører, låsbar. Utført med sokkel som slutter tett mot gulv og justerbare ben.</t>
  </si>
  <si>
    <t>Plast, lakkert metall, tekstil. Stolens plastskall, setepute og understell skal kunne leveres i flere  farger.  Tekstil: Silvertex eller Nevotex Illusion.  Understell: Sort</t>
  </si>
  <si>
    <t>Lite møterom</t>
  </si>
  <si>
    <t>Understell: Lakkert metall i sort.         Tekstil: Grønn, Capture 2701 Gabriel (eller tilsvarende)</t>
  </si>
  <si>
    <t>38-46</t>
  </si>
  <si>
    <t>Arbeidsstol,  m. hjul og armlene. Hev/ senk funksjon med hjul som triller lett.Regulerbare sittestillinger og korsryggstøtte. Mesh-tekstil i ryggen  samkjørt med farge på setetrekk. Hjul, understell, ryggramme og armlener i  samme farge. Egnet for heldagsbruk i kontor- og arbeidsmiljøer. Stolen skal gi god støtte for rygg og nakke og bidra til ergonomisk korrekt sittestilling.
Stolen skal ha solide justeringsmuligheter for individuell tilpasning og være konstruert for høy slitestyrke og lang levetid i profesjonelle miljøer.</t>
  </si>
  <si>
    <t>Bordplate med slitesterk laminatoverflate tilpasset bruk i offentlig miljø, med kantbeskyttelse (ABS eller tilsvarende). Utførelse i Natural Oak eller tilsvarende. Understell i sort (RAL 9005).</t>
  </si>
  <si>
    <t>Arbeidsbord: Rektangulært bord med hev/senk T-understell. Bordet skal ha elektrisk, stillegående hev-/senkefunksjon tilpasset daglig bruk i et profesjonelt kontormiljø.</t>
  </si>
  <si>
    <t>Arbeidsplass - lukket</t>
  </si>
  <si>
    <t>Arbeidsbord: Rektangulært bord med fast T-understell. Bordet skal være egnet for daglig bruk i profesjonelle arbeidsmiljøer og ha en stabil og robust konstruksjon.</t>
  </si>
  <si>
    <t>Arbeidsplass - åpent landskap</t>
  </si>
  <si>
    <t>PLAN 2</t>
  </si>
  <si>
    <t>H/S</t>
  </si>
  <si>
    <t>Arbeidsbord: Rektangulært bord med hev/senk T-understell. Bordet skal ha elektrisk, stillegående og trinnløs hev-/senkefunksjon tilpasset daglig bruk i et profesjonelt kontormiljø.</t>
  </si>
  <si>
    <t>Jordmorkontor 1 og 2</t>
  </si>
  <si>
    <t>GU</t>
  </si>
  <si>
    <t>Bordplate med slitesterk laminatoverflate tilpasset bruk i offentlig miljø. Understell i lakkert metall. Det skal kunne leveres flere farger både på understell og bordplate. Bordplaten skal ha avfaset kant i “disk”-form.</t>
  </si>
  <si>
    <t>Ø750</t>
  </si>
  <si>
    <t>Bord: Rundt møtebord med metallunderstell. Kryssfot med fire bein og sylindriske føtter mot gulv. Bordet skal være egnet for bruk i offentlige rom og tåle daglig bruk.</t>
  </si>
  <si>
    <t>Arbeidsbord: Rektangulært bord med hev/senk T-understell. Bordet skal ha elektrisk, stillegående og trinnløs hev-/senkefunksjon, tilpasset daglig bruk i et profesjonelt kontormiljø.</t>
  </si>
  <si>
    <t>Lege/fysio/utenlandsvaksine</t>
  </si>
  <si>
    <t>Størrelser må avklares</t>
  </si>
  <si>
    <t>Metall</t>
  </si>
  <si>
    <t>Brannsikre skap: NB Type / behov?</t>
  </si>
  <si>
    <t>Brannsikre skap</t>
  </si>
  <si>
    <t xml:space="preserve">Størrelser og låsesystem må avklares. </t>
  </si>
  <si>
    <t>Pulverlakkert stål i lys grå. Dører med slitesterk laminatoverflate tilpasset bruk i offentlig miljø. Utførelse i antrasitt grå eller tilsvarende.</t>
  </si>
  <si>
    <t>Garderobeskap: Helsveiset garderobeskap på sokkel i stål med rett tak og ett rom i høyden. Hver modul er 900 mm bred (med tre rom) og skal kunne sammenkobles til en totalbredde på 2700 mm. Det skal være mulighet for valg av ulike farger og mønstre på dører.</t>
  </si>
  <si>
    <t xml:space="preserve">Garderobe </t>
  </si>
  <si>
    <t xml:space="preserve">Det skal levers et høyre og et venstre sidet bord I henhold til møbleringsplan. Endelig mål og størrelser avklares.  </t>
  </si>
  <si>
    <t>Resepsjon</t>
  </si>
  <si>
    <t>Helsesykepleier 04-06</t>
  </si>
  <si>
    <t>LED Sykepleier</t>
  </si>
  <si>
    <t>Lakkert stål, tekstil, tre Kles i Silvertex eller Illusion full grain fra Nevotex</t>
  </si>
  <si>
    <t>SH:440</t>
  </si>
  <si>
    <t xml:space="preserve">Ammestol: Lenestol med lave armlener og omsluttende form. Fast polstring og stødig konstruksjon. Rene linjer for lett renhold. Understell i lakkert metall med glidere i treverk. </t>
  </si>
  <si>
    <t>Helsesykepleier 01-03</t>
  </si>
  <si>
    <t>Bordplate med avrundede hjørner og slitesterk laminatoverflate tilpasset bruk i offentlig miljø. Understell i lakkert metall. Hjul i plast.</t>
  </si>
  <si>
    <t>Bord: Stabelbart bord med hjul for fleksibilitet. Understell utført i stål. Bordet skal ha en solid og stødig konstruksjon med hjul som triller lett og kan låses.</t>
  </si>
  <si>
    <t>Møterom/ sosial sone</t>
  </si>
  <si>
    <t>Bordplate med slitesterk laminatoverflate tilpasset bruk i offentlig miljø. Det skal være mulighet for valg av farge/utførelse. Understell i pulverlakkert metall (farge etter nærmere avtale).</t>
  </si>
  <si>
    <t>Møtebord: Rektangulært bord med fast T-fot understell i pulverlakkert metall. Bordet skal være egnet for bruk i offentlige rom og tåle daglig bruk.</t>
  </si>
  <si>
    <t>Møterom</t>
  </si>
  <si>
    <t xml:space="preserve">Sittepuff, med bærehåndtak. Helpolstret og med fast innmat. Avrundet/ oval form, uten synlige bein mot gulvet. </t>
  </si>
  <si>
    <t>Oppsett: Se møbleringsplan</t>
  </si>
  <si>
    <t>Tekstil: Silvertex, rustrød                                                   Pulverlakkert stål: Sort</t>
  </si>
  <si>
    <t>SH:46</t>
  </si>
  <si>
    <t>Venteromsmøbel: Sofabenk med oppreist sittestilling. Tilpasset lengden på veggen så godt som mulig. Det skal være mulig å legge inn armlene enkelte steder.</t>
  </si>
  <si>
    <t>Bordplate med slitesterk laminatoverflate tilpasset bruk i offentlig miljø, med kantbeskyttelse (ABS eller tilsvarende). Det skal være mulighet for valg av farge/utførelse. Understell i sort (RAL 9005) eller tilsvarende.</t>
  </si>
  <si>
    <t>Samtalerom 08</t>
  </si>
  <si>
    <t xml:space="preserve">Kledd i Silvertex, eller tilsvarende kvalitet og egenskap. </t>
  </si>
  <si>
    <t>Tekstil: Silvertex, rustrød                                                   Pulverlakkert stål: Sort RAL 9005</t>
  </si>
  <si>
    <t>Samtalerom 06</t>
  </si>
  <si>
    <t>Bordplate med slitesterk laminatoverflate tilpasset bruk i offentlig miljø. Utførelse i Natural Oak eller tilsvarende. Understell i sort (RAL 9005).</t>
  </si>
  <si>
    <t>Rektangulært bord med fast understell med T-fot i pulverlakkert metall. Bordet skal være egnet for bruk i offentlige rom og tåle daglig bruk.</t>
  </si>
  <si>
    <t>Samtalerom 02, 03,04</t>
  </si>
  <si>
    <t>Bord:  Rundt møtebord med metallunderstell. Kryssfot med fire bein og sylindriske føtter mot gulv. Bordet skal være egnet for bruk i offentlige rom og tåle daglig bruk.</t>
  </si>
  <si>
    <t>Tekstil: Silvertex eller tilsv. Div rødtoner.                                                  Pulverlakkert stål: Sort</t>
  </si>
  <si>
    <t xml:space="preserve">Møteromsstol, med meiebein og armlener som en forlengelse av skallet som utgjør selve ryggen. Omsluttende form og stabilitet , sittekomfort og konstrujksjon som tilfredstiller bruk I profesjonelle miljøer. Helpolstret skall og sittepute, bein i lakkert/ pulverlakkert stål. </t>
  </si>
  <si>
    <t>Slitesterk laminatoverflate tilpasset bruk i offentlig miljø: Lys eik</t>
  </si>
  <si>
    <t xml:space="preserve">Oppbevaringsmodul med to dører, låsbart. Sokkel som slutter ned mot gulv , justerbare ben. Overflate i motstandsdyktig lamoinatoverflate som tåler bruken i offentlig miljø. </t>
  </si>
  <si>
    <t>Bordplate med slitesterk laminatoverflate tilpasset bruk i offentlig miljø: Natural Oak eller tilsvarende                          Understell: Sort RAL 9005</t>
  </si>
  <si>
    <t xml:space="preserve">Arbeidsbord: Rektangulært bord med hev/senk T-understell. Bordplate med slitesterk laminatoverflate tilpasset bruk i offentlig miljø, med kantbeskyttelse (ABS eller tilsvarende).  Det skal ha elektrisk , stillegående og trinnløs hev/senk funksjon tilpasset daglig bruk i et profesjonellt kontormiljø. </t>
  </si>
  <si>
    <t>Samtalerom 01, 05, 07</t>
  </si>
  <si>
    <t>Slitesterk laminatoverflate tilpasset bruk i offentlig miljø.
Understell: Sort</t>
  </si>
  <si>
    <t>Ø400</t>
  </si>
  <si>
    <t xml:space="preserve">Bord: Rundt bord med meiebein og avfaset bordplate. Bordet skal tilfredstille kravet til offentlige rom og tåle med mulighet til varierte /valgfrie farger på både understell og bordplate. </t>
  </si>
  <si>
    <t xml:space="preserve">Venteromsmøbel: Stol/ enseter som følger sofesystemet. Med armlene og utførsel som over. </t>
  </si>
  <si>
    <t xml:space="preserve">Venteromsmøbel: Fleksibelt sofasystem der det er mulig å velge ulik rygghøyde, armlener, mellomrom med bord mm. Frittstående sammenkoblet møbel </t>
  </si>
  <si>
    <t>Ventesone 03</t>
  </si>
  <si>
    <t>AluminiumI rustfritt stål : Svart</t>
  </si>
  <si>
    <t xml:space="preserve">Garderobe: Garderobehylle som er kombinert hattehylle, knaggrekke og garderobestang for hengere. Hylle og bakplate mot veggen skal være I et stykke og platen mot veggen skal gi godt festepunkt/ flate mot veggen. Dette gir god stabilitet ved belastning. </t>
  </si>
  <si>
    <t xml:space="preserve">Venteromsmøbel: Sittepuff i samme modell og utførelse som sofa over (enseter uten rygg) </t>
  </si>
  <si>
    <t>Tekstil: Silvertex eller tilsv. Div grønnfarger.                                                   Pulverlakkert stål: Sort</t>
  </si>
  <si>
    <t>Ventesone 02</t>
  </si>
  <si>
    <t>Lakkert metall/ Lakkert bøk. Multifarget</t>
  </si>
  <si>
    <t xml:space="preserve">Garderobe: Knagger for barn. Knaggrekke med knager I varerierete høyder og med mulighet for montering lavt på veggen for barn. Skal kunne leveres i ulike fargetoner. </t>
  </si>
  <si>
    <t>Massiv bjørk, slitesterk laminatoverflate tilpasset bruk i offentlig miljø. Natrell bjørk</t>
  </si>
  <si>
    <t>Ø 900</t>
  </si>
  <si>
    <t>Lekebord: Bord med rund plate kledd med lydabsorberende, slitesterk laminatoverflate tilpasset bruk i offentlig miljø, avsmalende runde bein i massiv bjørk.</t>
  </si>
  <si>
    <t>Massiv, lakkert bjørk. Mulighet for varierte farger. Malt grønn</t>
  </si>
  <si>
    <t>SH:33</t>
  </si>
  <si>
    <t xml:space="preserve">Barnestoler: Klassisk "pinnestol" for barn i lakkert heltre. Stådig stol med spilerygg og stag mellom beina. </t>
  </si>
  <si>
    <t>Tekstil: Silvertex eller tilsv. Div grønnfarger                                                   Pulverlakkert stål: Sort</t>
  </si>
  <si>
    <t>Venterom 01</t>
  </si>
  <si>
    <t>PLAN 1</t>
  </si>
  <si>
    <t>Underlag for møbelinnkjøp- Helsestasjonen, Silogata Lena</t>
  </si>
  <si>
    <t>Tilbudspris (evalueringssum)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</si>
</sst>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_);_(* \(#,##0\);_(* &quot;-&quot;??_);_(@_)"/>
    <numFmt numFmtId="166" formatCode="&quot;kr&quot;\ #,##0.00"/>
  </numFmts>
  <fonts count="41" x14ac:knownFonts="1">
    <font>
      <sz val="12"/>
      <name val="Arial"/>
    </font>
    <font>
      <sz val="12"/>
      <name val="Arial"/>
      <family val="2"/>
    </font>
    <font>
      <sz val="8"/>
      <name val="Arial"/>
      <family val="2"/>
    </font>
    <font>
      <i/>
      <sz val="12"/>
      <name val="Calibri"/>
      <family val="2"/>
    </font>
    <font>
      <sz val="12"/>
      <name val="Arial"/>
      <family val="2"/>
    </font>
    <font>
      <sz val="12"/>
      <color indexed="8"/>
      <name val="Calibri"/>
      <family val="2"/>
    </font>
    <font>
      <sz val="12"/>
      <name val="Calibri"/>
      <family val="2"/>
    </font>
    <font>
      <b/>
      <sz val="12"/>
      <name val="Calibri"/>
      <family val="2"/>
    </font>
    <font>
      <b/>
      <sz val="12"/>
      <color indexed="8"/>
      <name val="Calibri"/>
      <family val="2"/>
    </font>
    <font>
      <b/>
      <sz val="14"/>
      <color indexed="8"/>
      <name val="Calibri"/>
      <family val="2"/>
    </font>
    <font>
      <sz val="14"/>
      <color indexed="8"/>
      <name val="Calibri"/>
      <family val="2"/>
    </font>
    <font>
      <b/>
      <sz val="18"/>
      <name val="Arial"/>
      <family val="2"/>
    </font>
    <font>
      <sz val="12"/>
      <color rgb="FF00B050"/>
      <name val="Calibri"/>
      <family val="2"/>
      <scheme val="minor"/>
    </font>
    <font>
      <sz val="12"/>
      <color rgb="FFFFC000"/>
      <name val="Calibri"/>
      <family val="2"/>
      <scheme val="minor"/>
    </font>
    <font>
      <sz val="12"/>
      <color rgb="FFFF0000"/>
      <name val="Calibri"/>
      <family val="2"/>
    </font>
    <font>
      <b/>
      <sz val="20"/>
      <color rgb="FF000000"/>
      <name val="Calibri"/>
      <family val="2"/>
    </font>
    <font>
      <b/>
      <sz val="12"/>
      <color theme="1"/>
      <name val="Calibri"/>
      <family val="2"/>
    </font>
    <font>
      <sz val="14"/>
      <color rgb="FFFF0000"/>
      <name val="Calibri"/>
      <family val="2"/>
    </font>
    <font>
      <b/>
      <sz val="14"/>
      <color rgb="FF000000"/>
      <name val="Calibri"/>
      <family val="2"/>
    </font>
    <font>
      <b/>
      <sz val="14"/>
      <color theme="1"/>
      <name val="Calibri"/>
      <family val="2"/>
    </font>
    <font>
      <b/>
      <sz val="12"/>
      <color theme="1"/>
      <name val="Calibri"/>
      <family val="2"/>
      <scheme val="minor"/>
    </font>
    <font>
      <sz val="22"/>
      <color rgb="FF000000"/>
      <name val="Calibri"/>
      <family val="2"/>
    </font>
    <font>
      <sz val="12"/>
      <color theme="2"/>
      <name val="Calibri"/>
      <family val="2"/>
    </font>
    <font>
      <sz val="12"/>
      <color theme="2"/>
      <name val="Arial"/>
      <family val="2"/>
    </font>
    <font>
      <sz val="12"/>
      <color theme="2"/>
      <name val="Calibri"/>
      <family val="2"/>
      <scheme val="minor"/>
    </font>
    <font>
      <i/>
      <sz val="12"/>
      <color theme="2"/>
      <name val="Calibri"/>
      <family val="2"/>
    </font>
    <font>
      <b/>
      <sz val="14"/>
      <color theme="2"/>
      <name val="Calibri"/>
      <family val="2"/>
    </font>
    <font>
      <b/>
      <sz val="12"/>
      <color theme="2"/>
      <name val="Calibri"/>
      <family val="2"/>
    </font>
    <font>
      <b/>
      <sz val="20"/>
      <name val="Arial"/>
      <family val="2"/>
    </font>
    <font>
      <sz val="12"/>
      <name val="Arial"/>
      <family val="2"/>
    </font>
    <font>
      <b/>
      <sz val="20"/>
      <name val="Calibri"/>
      <family val="2"/>
    </font>
    <font>
      <sz val="12"/>
      <color theme="0"/>
      <name val="Arial"/>
      <family val="2"/>
    </font>
    <font>
      <sz val="12"/>
      <color theme="0"/>
      <name val="Calibri"/>
      <family val="2"/>
    </font>
    <font>
      <b/>
      <sz val="12"/>
      <color theme="0"/>
      <name val="Calibri"/>
      <family val="2"/>
    </font>
    <font>
      <b/>
      <sz val="14"/>
      <color theme="0"/>
      <name val="Calibri"/>
      <family val="2"/>
    </font>
    <font>
      <i/>
      <sz val="12"/>
      <color theme="0"/>
      <name val="Calibri"/>
      <family val="2"/>
    </font>
    <font>
      <sz val="12"/>
      <color theme="0"/>
      <name val="Calibri"/>
      <family val="2"/>
      <scheme val="minor"/>
    </font>
    <font>
      <b/>
      <sz val="18"/>
      <color theme="1"/>
      <name val="Calibri"/>
      <family val="2"/>
    </font>
    <font>
      <sz val="12"/>
      <color theme="1"/>
      <name val="Calibri"/>
      <family val="2"/>
    </font>
    <font>
      <sz val="12"/>
      <color theme="2" tint="-0.499984740745262"/>
      <name val="Calibri"/>
      <family val="2"/>
    </font>
    <font>
      <b/>
      <sz val="16"/>
      <name val="Arial"/>
      <family val="2"/>
    </font>
  </fonts>
  <fills count="1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6" tint="-0.249977111117893"/>
        <bgColor indexed="64"/>
      </patternFill>
    </fill>
    <fill>
      <patternFill patternType="solid">
        <fgColor theme="2" tint="-9.9978637043366805E-2"/>
        <bgColor indexed="64"/>
      </patternFill>
    </fill>
    <fill>
      <patternFill patternType="solid">
        <fgColor theme="2"/>
        <bgColor indexed="64"/>
      </patternFill>
    </fill>
    <fill>
      <patternFill patternType="solid">
        <fgColor rgb="FF6F7E54"/>
        <bgColor indexed="64"/>
      </patternFill>
    </fill>
    <fill>
      <patternFill patternType="solid">
        <fgColor rgb="FFDECBBC"/>
        <bgColor indexed="64"/>
      </patternFill>
    </fill>
    <fill>
      <patternFill patternType="solid">
        <fgColor rgb="FFE9DDD3"/>
        <bgColor indexed="64"/>
      </patternFill>
    </fill>
    <fill>
      <patternFill patternType="solid">
        <fgColor theme="8" tint="-0.249977111117893"/>
        <bgColor indexed="64"/>
      </patternFill>
    </fill>
    <fill>
      <patternFill patternType="solid">
        <fgColor rgb="FFC3CFCE"/>
        <bgColor indexed="64"/>
      </patternFill>
    </fill>
    <fill>
      <patternFill patternType="solid">
        <fgColor rgb="FFA1BCBF"/>
        <bgColor indexed="64"/>
      </patternFill>
    </fill>
    <fill>
      <patternFill patternType="solid">
        <fgColor rgb="FF8E916D"/>
        <bgColor indexed="64"/>
      </patternFill>
    </fill>
    <fill>
      <patternFill patternType="solid">
        <fgColor rgb="FF9C6C4E"/>
        <bgColor indexed="64"/>
      </patternFill>
    </fill>
    <fill>
      <patternFill patternType="solid">
        <fgColor rgb="FFAAA888"/>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bottom style="double">
        <color indexed="64"/>
      </bottom>
      <diagonal/>
    </border>
  </borders>
  <cellStyleXfs count="3">
    <xf numFmtId="0" fontId="0" fillId="0" borderId="0"/>
    <xf numFmtId="164" fontId="1" fillId="0" borderId="0" applyFont="0" applyFill="0" applyBorder="0" applyAlignment="0" applyProtection="0"/>
    <xf numFmtId="164" fontId="29" fillId="0" borderId="0" applyFont="0" applyFill="0" applyBorder="0" applyAlignment="0" applyProtection="0"/>
  </cellStyleXfs>
  <cellXfs count="309">
    <xf numFmtId="0" fontId="0" fillId="0" borderId="0" xfId="0"/>
    <xf numFmtId="0" fontId="0" fillId="0" borderId="0" xfId="0" applyProtection="1">
      <protection locked="0"/>
    </xf>
    <xf numFmtId="0" fontId="11" fillId="0" borderId="0" xfId="0" applyFont="1" applyProtection="1">
      <protection locked="0"/>
    </xf>
    <xf numFmtId="0" fontId="3" fillId="0" borderId="0" xfId="0" applyFont="1" applyAlignment="1" applyProtection="1">
      <alignment horizontal="center"/>
      <protection locked="0"/>
    </xf>
    <xf numFmtId="14" fontId="4" fillId="3" borderId="0" xfId="0" applyNumberFormat="1" applyFont="1" applyFill="1" applyProtection="1">
      <protection locked="0"/>
    </xf>
    <xf numFmtId="0" fontId="0" fillId="3" borderId="0" xfId="0" applyFill="1" applyProtection="1">
      <protection locked="0"/>
    </xf>
    <xf numFmtId="0" fontId="6" fillId="12" borderId="0" xfId="0" applyFont="1" applyFill="1" applyProtection="1">
      <protection locked="0"/>
    </xf>
    <xf numFmtId="0" fontId="6" fillId="12" borderId="2" xfId="0" applyFont="1" applyFill="1" applyBorder="1" applyAlignment="1" applyProtection="1">
      <alignment horizontal="left"/>
      <protection locked="0"/>
    </xf>
    <xf numFmtId="165" fontId="6" fillId="12" borderId="2" xfId="1" applyNumberFormat="1" applyFont="1" applyFill="1" applyBorder="1" applyAlignment="1" applyProtection="1">
      <alignment horizontal="left"/>
      <protection locked="0"/>
    </xf>
    <xf numFmtId="0" fontId="6" fillId="3" borderId="0" xfId="0" applyFont="1" applyFill="1" applyProtection="1">
      <protection locked="0"/>
    </xf>
    <xf numFmtId="0" fontId="6" fillId="4" borderId="0" xfId="0" applyFont="1" applyFill="1" applyProtection="1">
      <protection locked="0"/>
    </xf>
    <xf numFmtId="0" fontId="5" fillId="12" borderId="1" xfId="0" applyFont="1" applyFill="1" applyBorder="1" applyAlignment="1" applyProtection="1">
      <alignment horizontal="center" wrapText="1"/>
      <protection locked="0" hidden="1"/>
    </xf>
    <xf numFmtId="0" fontId="5" fillId="12" borderId="1" xfId="0" applyFont="1" applyFill="1" applyBorder="1" applyAlignment="1" applyProtection="1">
      <alignment horizontal="center"/>
      <protection locked="0" hidden="1"/>
    </xf>
    <xf numFmtId="0" fontId="5" fillId="12" borderId="1" xfId="0" applyFont="1" applyFill="1" applyBorder="1" applyAlignment="1" applyProtection="1">
      <alignment horizontal="left" wrapText="1"/>
      <protection locked="0" hidden="1"/>
    </xf>
    <xf numFmtId="0" fontId="5" fillId="12" borderId="1" xfId="0" applyFont="1" applyFill="1" applyBorder="1" applyAlignment="1" applyProtection="1">
      <alignment horizontal="center" textRotation="90"/>
      <protection locked="0"/>
    </xf>
    <xf numFmtId="0" fontId="6" fillId="12" borderId="3" xfId="0" applyFont="1" applyFill="1" applyBorder="1" applyAlignment="1" applyProtection="1">
      <alignment horizontal="left"/>
      <protection locked="0"/>
    </xf>
    <xf numFmtId="165" fontId="6" fillId="12" borderId="3" xfId="1" applyNumberFormat="1" applyFont="1" applyFill="1" applyBorder="1" applyAlignment="1" applyProtection="1">
      <alignment horizontal="left"/>
      <protection locked="0"/>
    </xf>
    <xf numFmtId="0" fontId="6" fillId="6" borderId="0" xfId="0" applyFont="1" applyFill="1" applyProtection="1">
      <protection locked="0"/>
    </xf>
    <xf numFmtId="0" fontId="6" fillId="12" borderId="4" xfId="0" applyFont="1" applyFill="1" applyBorder="1" applyAlignment="1" applyProtection="1">
      <alignment horizontal="left"/>
      <protection locked="0"/>
    </xf>
    <xf numFmtId="165" fontId="6" fillId="12" borderId="4" xfId="1" applyNumberFormat="1" applyFont="1" applyFill="1" applyBorder="1" applyAlignment="1" applyProtection="1">
      <alignment horizontal="left"/>
      <protection locked="0"/>
    </xf>
    <xf numFmtId="0" fontId="7" fillId="12" borderId="5" xfId="0" applyFont="1" applyFill="1" applyBorder="1" applyAlignment="1" applyProtection="1">
      <alignment horizontal="center"/>
      <protection locked="0"/>
    </xf>
    <xf numFmtId="0" fontId="7" fillId="12" borderId="6" xfId="0" applyFont="1" applyFill="1" applyBorder="1" applyProtection="1">
      <protection locked="0"/>
    </xf>
    <xf numFmtId="165" fontId="7" fillId="12" borderId="6" xfId="1" applyNumberFormat="1" applyFont="1" applyFill="1" applyBorder="1" applyProtection="1">
      <protection locked="0"/>
    </xf>
    <xf numFmtId="0" fontId="7" fillId="12" borderId="7" xfId="0" applyFont="1" applyFill="1" applyBorder="1" applyProtection="1">
      <protection locked="0"/>
    </xf>
    <xf numFmtId="49" fontId="5" fillId="10" borderId="1" xfId="0" applyNumberFormat="1" applyFont="1" applyFill="1" applyBorder="1" applyAlignment="1" applyProtection="1">
      <alignment horizontal="center" vertical="center" wrapText="1"/>
      <protection locked="0" hidden="1"/>
    </xf>
    <xf numFmtId="0" fontId="7" fillId="10" borderId="1" xfId="0" applyFont="1" applyFill="1" applyBorder="1" applyAlignment="1" applyProtection="1">
      <alignment wrapText="1"/>
      <protection locked="0"/>
    </xf>
    <xf numFmtId="0" fontId="6" fillId="10" borderId="1" xfId="0" applyFont="1" applyFill="1" applyBorder="1" applyProtection="1">
      <protection locked="0"/>
    </xf>
    <xf numFmtId="0" fontId="6" fillId="10" borderId="1" xfId="0" applyFont="1" applyFill="1" applyBorder="1" applyAlignment="1" applyProtection="1">
      <alignment wrapText="1"/>
      <protection locked="0"/>
    </xf>
    <xf numFmtId="0" fontId="6" fillId="10" borderId="1" xfId="0" applyFont="1" applyFill="1" applyBorder="1" applyAlignment="1" applyProtection="1">
      <alignment horizontal="center"/>
      <protection locked="0"/>
    </xf>
    <xf numFmtId="0" fontId="6" fillId="10" borderId="0" xfId="0" applyFont="1" applyFill="1" applyProtection="1">
      <protection locked="0"/>
    </xf>
    <xf numFmtId="165" fontId="6" fillId="10" borderId="1" xfId="1" applyNumberFormat="1" applyFont="1" applyFill="1" applyBorder="1" applyProtection="1">
      <protection locked="0"/>
    </xf>
    <xf numFmtId="0" fontId="6" fillId="7" borderId="0" xfId="0" applyFont="1" applyFill="1" applyProtection="1">
      <protection locked="0"/>
    </xf>
    <xf numFmtId="49" fontId="15" fillId="11" borderId="1" xfId="0" applyNumberFormat="1" applyFont="1" applyFill="1" applyBorder="1" applyAlignment="1" applyProtection="1">
      <alignment vertical="center" wrapText="1"/>
      <protection locked="0" hidden="1"/>
    </xf>
    <xf numFmtId="0" fontId="7" fillId="11" borderId="1" xfId="0" applyFont="1" applyFill="1" applyBorder="1" applyAlignment="1" applyProtection="1">
      <alignment wrapText="1"/>
      <protection locked="0"/>
    </xf>
    <xf numFmtId="0" fontId="6" fillId="11" borderId="1" xfId="0" applyFont="1" applyFill="1" applyBorder="1" applyProtection="1">
      <protection locked="0"/>
    </xf>
    <xf numFmtId="0" fontId="6" fillId="11" borderId="1" xfId="0" applyFont="1" applyFill="1" applyBorder="1" applyAlignment="1" applyProtection="1">
      <alignment wrapText="1"/>
      <protection locked="0"/>
    </xf>
    <xf numFmtId="0" fontId="6" fillId="11" borderId="1" xfId="0" applyFont="1" applyFill="1" applyBorder="1" applyAlignment="1" applyProtection="1">
      <alignment horizontal="center"/>
      <protection locked="0"/>
    </xf>
    <xf numFmtId="0" fontId="6" fillId="11" borderId="0" xfId="0" applyFont="1" applyFill="1" applyProtection="1">
      <protection locked="0"/>
    </xf>
    <xf numFmtId="49" fontId="5" fillId="11" borderId="1" xfId="0" applyNumberFormat="1" applyFont="1" applyFill="1" applyBorder="1" applyAlignment="1" applyProtection="1">
      <alignment horizontal="center" vertical="center" wrapText="1"/>
      <protection locked="0" hidden="1"/>
    </xf>
    <xf numFmtId="165" fontId="6" fillId="11" borderId="1" xfId="1" applyNumberFormat="1" applyFont="1" applyFill="1" applyBorder="1" applyProtection="1">
      <protection locked="0"/>
    </xf>
    <xf numFmtId="0" fontId="6" fillId="5" borderId="0" xfId="0" applyFont="1" applyFill="1" applyProtection="1">
      <protection locked="0"/>
    </xf>
    <xf numFmtId="49" fontId="9" fillId="5" borderId="1" xfId="0" applyNumberFormat="1" applyFont="1" applyFill="1" applyBorder="1" applyAlignment="1" applyProtection="1">
      <alignment vertical="center" wrapText="1"/>
      <protection locked="0" hidden="1"/>
    </xf>
    <xf numFmtId="0" fontId="7" fillId="5" borderId="1" xfId="0" applyFont="1" applyFill="1" applyBorder="1" applyAlignment="1" applyProtection="1">
      <alignment horizontal="left" vertical="center" wrapText="1"/>
      <protection locked="0"/>
    </xf>
    <xf numFmtId="0" fontId="6" fillId="5" borderId="1" xfId="0" applyFont="1" applyFill="1" applyBorder="1" applyAlignment="1" applyProtection="1">
      <alignment wrapText="1"/>
      <protection locked="0"/>
    </xf>
    <xf numFmtId="0" fontId="6" fillId="5" borderId="1" xfId="0" applyFont="1" applyFill="1" applyBorder="1" applyAlignment="1" applyProtection="1">
      <alignment horizontal="center"/>
      <protection locked="0"/>
    </xf>
    <xf numFmtId="0" fontId="6" fillId="5" borderId="1" xfId="0" applyFont="1" applyFill="1" applyBorder="1" applyProtection="1">
      <protection locked="0"/>
    </xf>
    <xf numFmtId="49" fontId="5" fillId="5" borderId="1" xfId="0" applyNumberFormat="1" applyFont="1" applyFill="1" applyBorder="1" applyAlignment="1" applyProtection="1">
      <alignment horizontal="center" vertical="center" wrapText="1"/>
      <protection locked="0" hidden="1"/>
    </xf>
    <xf numFmtId="165" fontId="6" fillId="5" borderId="1" xfId="1" applyNumberFormat="1" applyFont="1" applyFill="1" applyBorder="1" applyProtection="1">
      <protection locked="0"/>
    </xf>
    <xf numFmtId="0" fontId="6" fillId="8" borderId="0" xfId="0" applyFont="1" applyFill="1" applyProtection="1">
      <protection locked="0"/>
    </xf>
    <xf numFmtId="0" fontId="7" fillId="3" borderId="1" xfId="0" applyFont="1" applyFill="1" applyBorder="1" applyAlignment="1" applyProtection="1">
      <alignment wrapText="1"/>
      <protection locked="0"/>
    </xf>
    <xf numFmtId="0" fontId="7" fillId="3" borderId="1" xfId="0" applyFont="1" applyFill="1" applyBorder="1" applyAlignment="1" applyProtection="1">
      <alignment horizontal="left" wrapText="1"/>
      <protection locked="0"/>
    </xf>
    <xf numFmtId="0" fontId="7" fillId="3" borderId="1" xfId="0" applyFont="1" applyFill="1" applyBorder="1" applyAlignment="1" applyProtection="1">
      <alignment horizontal="left"/>
      <protection locked="0"/>
    </xf>
    <xf numFmtId="0" fontId="16" fillId="3" borderId="1" xfId="0" applyFont="1" applyFill="1" applyBorder="1" applyAlignment="1" applyProtection="1">
      <alignment wrapText="1"/>
      <protection locked="0"/>
    </xf>
    <xf numFmtId="0" fontId="7" fillId="3" borderId="1" xfId="0" applyFont="1" applyFill="1" applyBorder="1" applyAlignment="1" applyProtection="1">
      <alignment horizontal="center"/>
      <protection locked="0"/>
    </xf>
    <xf numFmtId="49" fontId="5" fillId="3" borderId="1" xfId="0" applyNumberFormat="1" applyFont="1" applyFill="1" applyBorder="1" applyAlignment="1" applyProtection="1">
      <alignment horizontal="center" vertical="center" wrapText="1"/>
      <protection locked="0" hidden="1"/>
    </xf>
    <xf numFmtId="0" fontId="6" fillId="3" borderId="1" xfId="0" applyFont="1" applyFill="1" applyBorder="1" applyProtection="1">
      <protection locked="0"/>
    </xf>
    <xf numFmtId="166" fontId="6" fillId="3" borderId="1" xfId="0" applyNumberFormat="1" applyFont="1" applyFill="1" applyBorder="1" applyProtection="1">
      <protection locked="0"/>
    </xf>
    <xf numFmtId="10" fontId="6" fillId="3" borderId="1" xfId="0" applyNumberFormat="1" applyFont="1" applyFill="1" applyBorder="1" applyProtection="1">
      <protection locked="0"/>
    </xf>
    <xf numFmtId="165" fontId="6" fillId="3" borderId="1" xfId="1" applyNumberFormat="1" applyFont="1" applyFill="1" applyBorder="1" applyProtection="1">
      <protection locked="0"/>
    </xf>
    <xf numFmtId="0" fontId="6" fillId="2" borderId="0" xfId="0" applyFont="1" applyFill="1" applyProtection="1">
      <protection locked="0"/>
    </xf>
    <xf numFmtId="49" fontId="18" fillId="5" borderId="1" xfId="0" applyNumberFormat="1" applyFont="1" applyFill="1" applyBorder="1" applyAlignment="1" applyProtection="1">
      <alignment vertical="center" wrapText="1"/>
      <protection locked="0" hidden="1"/>
    </xf>
    <xf numFmtId="0" fontId="7" fillId="5" borderId="1" xfId="0" applyFont="1" applyFill="1" applyBorder="1" applyProtection="1">
      <protection locked="0"/>
    </xf>
    <xf numFmtId="0" fontId="7" fillId="5" borderId="1" xfId="0" applyFont="1" applyFill="1" applyBorder="1" applyAlignment="1" applyProtection="1">
      <alignment wrapText="1"/>
      <protection locked="0"/>
    </xf>
    <xf numFmtId="0" fontId="7" fillId="5" borderId="1" xfId="0" applyFont="1" applyFill="1" applyBorder="1" applyAlignment="1" applyProtection="1">
      <alignment horizontal="center"/>
      <protection locked="0"/>
    </xf>
    <xf numFmtId="0" fontId="6" fillId="9" borderId="0" xfId="0" applyFont="1" applyFill="1" applyProtection="1">
      <protection locked="0"/>
    </xf>
    <xf numFmtId="49" fontId="9" fillId="3" borderId="1" xfId="0" applyNumberFormat="1" applyFont="1" applyFill="1" applyBorder="1" applyAlignment="1" applyProtection="1">
      <alignment horizontal="center" vertical="center" wrapText="1"/>
      <protection locked="0" hidden="1"/>
    </xf>
    <xf numFmtId="0" fontId="20" fillId="0" borderId="1" xfId="0" applyFont="1" applyBorder="1" applyAlignment="1" applyProtection="1">
      <alignment horizontal="left" vertical="center" wrapText="1"/>
      <protection locked="0"/>
    </xf>
    <xf numFmtId="0" fontId="6" fillId="3" borderId="1" xfId="0" applyFont="1" applyFill="1" applyBorder="1" applyAlignment="1" applyProtection="1">
      <alignment wrapText="1"/>
      <protection locked="0"/>
    </xf>
    <xf numFmtId="0" fontId="7" fillId="3" borderId="1" xfId="0" applyFont="1" applyFill="1" applyBorder="1" applyProtection="1">
      <protection locked="0"/>
    </xf>
    <xf numFmtId="0" fontId="7" fillId="10" borderId="1" xfId="0" applyFont="1" applyFill="1" applyBorder="1" applyAlignment="1" applyProtection="1">
      <alignment horizontal="left"/>
      <protection locked="0"/>
    </xf>
    <xf numFmtId="0" fontId="7" fillId="10" borderId="1" xfId="0" applyFont="1" applyFill="1" applyBorder="1" applyProtection="1">
      <protection locked="0"/>
    </xf>
    <xf numFmtId="0" fontId="7" fillId="10" borderId="1" xfId="0" applyFont="1" applyFill="1" applyBorder="1" applyAlignment="1" applyProtection="1">
      <alignment horizontal="center"/>
      <protection locked="0"/>
    </xf>
    <xf numFmtId="0" fontId="7" fillId="11" borderId="1" xfId="0" applyFont="1" applyFill="1" applyBorder="1" applyAlignment="1" applyProtection="1">
      <alignment horizontal="left" vertical="center" wrapText="1"/>
      <protection locked="0"/>
    </xf>
    <xf numFmtId="0" fontId="7" fillId="11" borderId="1" xfId="0" applyFont="1" applyFill="1" applyBorder="1" applyAlignment="1" applyProtection="1">
      <alignment horizontal="center"/>
      <protection locked="0"/>
    </xf>
    <xf numFmtId="0" fontId="14" fillId="5" borderId="1" xfId="0" applyFont="1" applyFill="1" applyBorder="1" applyProtection="1">
      <protection locked="0"/>
    </xf>
    <xf numFmtId="49" fontId="10" fillId="3" borderId="1" xfId="0" applyNumberFormat="1" applyFont="1" applyFill="1" applyBorder="1" applyAlignment="1" applyProtection="1">
      <alignment horizontal="center" vertical="center" wrapText="1"/>
      <protection locked="0" hidden="1"/>
    </xf>
    <xf numFmtId="49" fontId="21" fillId="3" borderId="1" xfId="0" applyNumberFormat="1" applyFont="1" applyFill="1" applyBorder="1" applyAlignment="1" applyProtection="1">
      <alignment horizontal="center" vertical="center" wrapText="1"/>
      <protection locked="0" hidden="1"/>
    </xf>
    <xf numFmtId="0" fontId="16" fillId="3" borderId="1" xfId="0" applyFont="1" applyFill="1" applyBorder="1" applyAlignment="1" applyProtection="1">
      <alignment horizontal="left" wrapText="1"/>
      <protection locked="0"/>
    </xf>
    <xf numFmtId="0" fontId="20" fillId="0" borderId="1" xfId="0" applyFont="1" applyBorder="1" applyAlignment="1" applyProtection="1">
      <alignment horizontal="left" wrapText="1"/>
      <protection locked="0"/>
    </xf>
    <xf numFmtId="0" fontId="14" fillId="3" borderId="1" xfId="0" applyFont="1" applyFill="1" applyBorder="1" applyProtection="1">
      <protection locked="0"/>
    </xf>
    <xf numFmtId="49" fontId="19" fillId="5" borderId="1" xfId="0" applyNumberFormat="1" applyFont="1" applyFill="1" applyBorder="1" applyAlignment="1" applyProtection="1">
      <alignment vertical="center" wrapText="1"/>
      <protection locked="0" hidden="1"/>
    </xf>
    <xf numFmtId="0" fontId="14" fillId="5" borderId="0" xfId="0" applyFont="1" applyFill="1" applyProtection="1">
      <protection locked="0"/>
    </xf>
    <xf numFmtId="49" fontId="14" fillId="5" borderId="1" xfId="0" applyNumberFormat="1" applyFont="1" applyFill="1" applyBorder="1" applyAlignment="1" applyProtection="1">
      <alignment horizontal="center" vertical="center" wrapText="1"/>
      <protection locked="0" hidden="1"/>
    </xf>
    <xf numFmtId="165" fontId="14" fillId="5" borderId="1" xfId="1" applyNumberFormat="1" applyFont="1" applyFill="1" applyBorder="1" applyProtection="1">
      <protection locked="0"/>
    </xf>
    <xf numFmtId="0" fontId="14" fillId="3" borderId="0" xfId="0" applyFont="1" applyFill="1" applyProtection="1">
      <protection locked="0"/>
    </xf>
    <xf numFmtId="0" fontId="14" fillId="9" borderId="0" xfId="0" applyFont="1" applyFill="1" applyProtection="1">
      <protection locked="0"/>
    </xf>
    <xf numFmtId="49" fontId="17" fillId="3" borderId="1" xfId="0" applyNumberFormat="1" applyFont="1" applyFill="1" applyBorder="1" applyAlignment="1" applyProtection="1">
      <alignment horizontal="center" vertical="center" wrapText="1"/>
      <protection locked="0" hidden="1"/>
    </xf>
    <xf numFmtId="0" fontId="16" fillId="3" borderId="1" xfId="0" applyFont="1" applyFill="1" applyBorder="1" applyAlignment="1" applyProtection="1">
      <alignment horizontal="left"/>
      <protection locked="0"/>
    </xf>
    <xf numFmtId="0" fontId="14" fillId="3" borderId="1" xfId="0" applyFont="1" applyFill="1" applyBorder="1" applyAlignment="1" applyProtection="1">
      <alignment wrapText="1"/>
      <protection locked="0"/>
    </xf>
    <xf numFmtId="49" fontId="14" fillId="3" borderId="1" xfId="0" applyNumberFormat="1" applyFont="1" applyFill="1" applyBorder="1" applyAlignment="1" applyProtection="1">
      <alignment horizontal="center" vertical="center" wrapText="1"/>
      <protection locked="0" hidden="1"/>
    </xf>
    <xf numFmtId="165" fontId="14" fillId="3" borderId="1" xfId="1" applyNumberFormat="1" applyFont="1" applyFill="1" applyBorder="1" applyProtection="1">
      <protection locked="0"/>
    </xf>
    <xf numFmtId="49" fontId="9" fillId="13" borderId="1" xfId="0" applyNumberFormat="1" applyFont="1" applyFill="1" applyBorder="1" applyAlignment="1" applyProtection="1">
      <alignment horizontal="center" vertical="center" wrapText="1"/>
      <protection locked="0" hidden="1"/>
    </xf>
    <xf numFmtId="0" fontId="16" fillId="13" borderId="1" xfId="0" applyFont="1" applyFill="1" applyBorder="1" applyAlignment="1" applyProtection="1">
      <alignment wrapText="1"/>
      <protection locked="0"/>
    </xf>
    <xf numFmtId="0" fontId="7" fillId="13" borderId="1" xfId="0" applyFont="1" applyFill="1" applyBorder="1" applyAlignment="1" applyProtection="1">
      <alignment horizontal="left" wrapText="1"/>
      <protection locked="0"/>
    </xf>
    <xf numFmtId="0" fontId="7" fillId="13" borderId="1" xfId="0" applyFont="1" applyFill="1" applyBorder="1" applyAlignment="1" applyProtection="1">
      <alignment horizontal="left"/>
      <protection locked="0"/>
    </xf>
    <xf numFmtId="0" fontId="6" fillId="13" borderId="1" xfId="0" applyFont="1" applyFill="1" applyBorder="1" applyAlignment="1" applyProtection="1">
      <alignment wrapText="1"/>
      <protection locked="0"/>
    </xf>
    <xf numFmtId="0" fontId="7" fillId="13" borderId="1" xfId="0" applyFont="1" applyFill="1" applyBorder="1" applyAlignment="1" applyProtection="1">
      <alignment horizontal="center"/>
      <protection locked="0"/>
    </xf>
    <xf numFmtId="0" fontId="6" fillId="13" borderId="0" xfId="0" applyFont="1" applyFill="1" applyProtection="1">
      <protection locked="0"/>
    </xf>
    <xf numFmtId="49" fontId="5" fillId="13" borderId="1" xfId="0" applyNumberFormat="1" applyFont="1" applyFill="1" applyBorder="1" applyAlignment="1" applyProtection="1">
      <alignment horizontal="center" vertical="center" wrapText="1"/>
      <protection locked="0" hidden="1"/>
    </xf>
    <xf numFmtId="0" fontId="6" fillId="13" borderId="1" xfId="0" applyFont="1" applyFill="1" applyBorder="1" applyProtection="1">
      <protection locked="0"/>
    </xf>
    <xf numFmtId="165" fontId="6" fillId="13" borderId="1" xfId="1" applyNumberFormat="1" applyFont="1" applyFill="1" applyBorder="1" applyProtection="1">
      <protection locked="0"/>
    </xf>
    <xf numFmtId="0" fontId="22" fillId="6" borderId="0" xfId="0" applyFont="1" applyFill="1" applyProtection="1">
      <protection locked="0"/>
    </xf>
    <xf numFmtId="0" fontId="12" fillId="6" borderId="0" xfId="0" applyFont="1" applyFill="1" applyProtection="1">
      <protection locked="0"/>
    </xf>
    <xf numFmtId="0" fontId="6" fillId="6" borderId="0" xfId="0" applyFont="1" applyFill="1" applyAlignment="1" applyProtection="1">
      <alignment horizontal="center"/>
      <protection locked="0"/>
    </xf>
    <xf numFmtId="165" fontId="6" fillId="6" borderId="0" xfId="0" applyNumberFormat="1" applyFont="1" applyFill="1" applyProtection="1">
      <protection locked="0"/>
    </xf>
    <xf numFmtId="0" fontId="0" fillId="6" borderId="0" xfId="0" applyFill="1" applyProtection="1">
      <protection locked="0"/>
    </xf>
    <xf numFmtId="0" fontId="7" fillId="6" borderId="0" xfId="0" applyFont="1" applyFill="1" applyAlignment="1" applyProtection="1">
      <alignment horizontal="left"/>
      <protection locked="0"/>
    </xf>
    <xf numFmtId="14" fontId="6" fillId="6" borderId="8" xfId="0" applyNumberFormat="1" applyFont="1" applyFill="1" applyBorder="1" applyProtection="1">
      <protection locked="0"/>
    </xf>
    <xf numFmtId="0" fontId="7" fillId="6" borderId="0" xfId="0" applyFont="1" applyFill="1" applyProtection="1">
      <protection locked="0"/>
    </xf>
    <xf numFmtId="0" fontId="23" fillId="0" borderId="0" xfId="0" applyFont="1" applyProtection="1">
      <protection locked="0"/>
    </xf>
    <xf numFmtId="0" fontId="24" fillId="0" borderId="0" xfId="0" applyFont="1" applyProtection="1">
      <protection locked="0"/>
    </xf>
    <xf numFmtId="0" fontId="25" fillId="0" borderId="0" xfId="0" applyFont="1" applyAlignment="1" applyProtection="1">
      <alignment horizontal="center"/>
      <protection locked="0"/>
    </xf>
    <xf numFmtId="0" fontId="26" fillId="0" borderId="0" xfId="0" applyFont="1" applyAlignment="1" applyProtection="1">
      <alignment horizontal="center"/>
      <protection locked="0"/>
    </xf>
    <xf numFmtId="0" fontId="26" fillId="0" borderId="0" xfId="0" applyFont="1" applyProtection="1">
      <protection locked="0"/>
    </xf>
    <xf numFmtId="0" fontId="27" fillId="0" borderId="0" xfId="0" applyFont="1" applyProtection="1">
      <protection locked="0"/>
    </xf>
    <xf numFmtId="0" fontId="22" fillId="3" borderId="0" xfId="0" applyFont="1" applyFill="1" applyProtection="1">
      <protection locked="0"/>
    </xf>
    <xf numFmtId="0" fontId="22" fillId="2" borderId="0" xfId="0" applyFont="1" applyFill="1" applyProtection="1">
      <protection locked="0"/>
    </xf>
    <xf numFmtId="0" fontId="13" fillId="0" borderId="0" xfId="0" applyFont="1" applyProtection="1">
      <protection locked="0"/>
    </xf>
    <xf numFmtId="0" fontId="12" fillId="0" borderId="0" xfId="0" applyFont="1" applyProtection="1">
      <protection locked="0"/>
    </xf>
    <xf numFmtId="166" fontId="0" fillId="0" borderId="0" xfId="0" applyNumberFormat="1" applyProtection="1">
      <protection locked="0"/>
    </xf>
    <xf numFmtId="0" fontId="6" fillId="0" borderId="0" xfId="0" applyFont="1" applyProtection="1">
      <protection locked="0"/>
    </xf>
    <xf numFmtId="165" fontId="6" fillId="12" borderId="2" xfId="1" applyNumberFormat="1" applyFont="1" applyFill="1" applyBorder="1" applyAlignment="1" applyProtection="1">
      <alignment horizontal="left"/>
    </xf>
    <xf numFmtId="165" fontId="6" fillId="12" borderId="3" xfId="1" applyNumberFormat="1" applyFont="1" applyFill="1" applyBorder="1" applyAlignment="1" applyProtection="1">
      <alignment horizontal="left"/>
    </xf>
    <xf numFmtId="165" fontId="6" fillId="12" borderId="4" xfId="1" applyNumberFormat="1" applyFont="1" applyFill="1" applyBorder="1" applyAlignment="1" applyProtection="1">
      <alignment horizontal="left"/>
    </xf>
    <xf numFmtId="0" fontId="7" fillId="12" borderId="6" xfId="0" applyFont="1" applyFill="1" applyBorder="1"/>
    <xf numFmtId="165" fontId="7" fillId="12" borderId="6" xfId="1" applyNumberFormat="1" applyFont="1" applyFill="1" applyBorder="1" applyProtection="1"/>
    <xf numFmtId="0" fontId="6" fillId="10" borderId="1" xfId="0" applyFont="1" applyFill="1" applyBorder="1"/>
    <xf numFmtId="165" fontId="6" fillId="10" borderId="1" xfId="1" applyNumberFormat="1" applyFont="1" applyFill="1" applyBorder="1" applyProtection="1"/>
    <xf numFmtId="0" fontId="6" fillId="11" borderId="1" xfId="0" applyFont="1" applyFill="1" applyBorder="1"/>
    <xf numFmtId="165" fontId="6" fillId="11" borderId="1" xfId="1" applyNumberFormat="1" applyFont="1" applyFill="1" applyBorder="1" applyProtection="1"/>
    <xf numFmtId="0" fontId="6" fillId="5" borderId="1" xfId="0" applyFont="1" applyFill="1" applyBorder="1"/>
    <xf numFmtId="165" fontId="6" fillId="5" borderId="1" xfId="1" applyNumberFormat="1" applyFont="1" applyFill="1" applyBorder="1" applyProtection="1"/>
    <xf numFmtId="166" fontId="6" fillId="3" borderId="1" xfId="0" applyNumberFormat="1" applyFont="1" applyFill="1" applyBorder="1"/>
    <xf numFmtId="166" fontId="6" fillId="3" borderId="1" xfId="1" applyNumberFormat="1" applyFont="1" applyFill="1" applyBorder="1" applyProtection="1"/>
    <xf numFmtId="0" fontId="14" fillId="5" borderId="1" xfId="0" applyFont="1" applyFill="1" applyBorder="1"/>
    <xf numFmtId="0" fontId="6" fillId="13" borderId="1" xfId="0" applyFont="1" applyFill="1" applyBorder="1"/>
    <xf numFmtId="0" fontId="6" fillId="6" borderId="0" xfId="0" applyFont="1" applyFill="1"/>
    <xf numFmtId="165" fontId="6" fillId="6" borderId="0" xfId="0" applyNumberFormat="1" applyFont="1" applyFill="1"/>
    <xf numFmtId="0" fontId="22" fillId="0" borderId="0" xfId="0" applyFont="1"/>
    <xf numFmtId="0" fontId="23" fillId="0" borderId="0" xfId="0" applyFont="1"/>
    <xf numFmtId="0" fontId="7" fillId="12" borderId="3" xfId="0" applyFont="1" applyFill="1" applyBorder="1" applyAlignment="1" applyProtection="1">
      <alignment horizontal="left"/>
      <protection locked="0"/>
    </xf>
    <xf numFmtId="0" fontId="31" fillId="0" borderId="0" xfId="0" applyFont="1" applyProtection="1">
      <protection locked="0"/>
    </xf>
    <xf numFmtId="0" fontId="31" fillId="0" borderId="0" xfId="0" applyFont="1"/>
    <xf numFmtId="0" fontId="32" fillId="0" borderId="0" xfId="0" applyFont="1"/>
    <xf numFmtId="0" fontId="33" fillId="0" borderId="0" xfId="0" applyFont="1" applyProtection="1">
      <protection locked="0"/>
    </xf>
    <xf numFmtId="0" fontId="34" fillId="0" borderId="0" xfId="0" applyFont="1" applyProtection="1">
      <protection locked="0"/>
    </xf>
    <xf numFmtId="0" fontId="34" fillId="0" borderId="0" xfId="0" applyFont="1" applyAlignment="1" applyProtection="1">
      <alignment horizontal="center"/>
      <protection locked="0"/>
    </xf>
    <xf numFmtId="0" fontId="35" fillId="0" borderId="0" xfId="0" applyFont="1" applyAlignment="1" applyProtection="1">
      <alignment horizontal="center"/>
      <protection locked="0"/>
    </xf>
    <xf numFmtId="0" fontId="36" fillId="0" borderId="0" xfId="0" applyFont="1" applyProtection="1">
      <protection locked="0"/>
    </xf>
    <xf numFmtId="0" fontId="32" fillId="6" borderId="0" xfId="0" applyFont="1" applyFill="1" applyProtection="1">
      <protection locked="0"/>
    </xf>
    <xf numFmtId="0" fontId="32" fillId="6" borderId="0" xfId="0" applyFont="1" applyFill="1"/>
    <xf numFmtId="0" fontId="33" fillId="6" borderId="0" xfId="0" applyFont="1" applyFill="1" applyProtection="1">
      <protection locked="0"/>
    </xf>
    <xf numFmtId="0" fontId="33" fillId="6" borderId="0" xfId="0" applyFont="1" applyFill="1" applyAlignment="1" applyProtection="1">
      <alignment horizontal="left"/>
      <protection locked="0"/>
    </xf>
    <xf numFmtId="0" fontId="32" fillId="6" borderId="0" xfId="0" applyFont="1" applyFill="1" applyAlignment="1" applyProtection="1">
      <alignment horizontal="center"/>
      <protection locked="0"/>
    </xf>
    <xf numFmtId="0" fontId="36" fillId="6" borderId="0" xfId="0" applyFont="1" applyFill="1" applyProtection="1">
      <protection locked="0"/>
    </xf>
    <xf numFmtId="0" fontId="31" fillId="6" borderId="0" xfId="0" applyFont="1" applyFill="1" applyProtection="1">
      <protection locked="0"/>
    </xf>
    <xf numFmtId="0" fontId="33" fillId="6" borderId="0" xfId="0" applyFont="1" applyFill="1"/>
    <xf numFmtId="0" fontId="32" fillId="6" borderId="8" xfId="0" applyFont="1" applyFill="1" applyBorder="1" applyProtection="1">
      <protection locked="0"/>
    </xf>
    <xf numFmtId="0" fontId="6" fillId="6" borderId="8" xfId="0" applyFont="1" applyFill="1" applyBorder="1" applyProtection="1">
      <protection locked="0"/>
    </xf>
    <xf numFmtId="165" fontId="32" fillId="6" borderId="0" xfId="0" applyNumberFormat="1" applyFont="1" applyFill="1" applyProtection="1">
      <protection locked="0"/>
    </xf>
    <xf numFmtId="165" fontId="32" fillId="6" borderId="0" xfId="0" applyNumberFormat="1" applyFont="1" applyFill="1"/>
    <xf numFmtId="0" fontId="16" fillId="6" borderId="0" xfId="0" applyFont="1" applyFill="1" applyProtection="1">
      <protection locked="0"/>
    </xf>
    <xf numFmtId="165" fontId="32" fillId="6" borderId="0" xfId="2" applyNumberFormat="1" applyFont="1" applyFill="1" applyBorder="1" applyProtection="1">
      <protection locked="0"/>
    </xf>
    <xf numFmtId="165" fontId="32" fillId="6" borderId="0" xfId="2" applyNumberFormat="1" applyFont="1" applyFill="1" applyBorder="1" applyProtection="1"/>
    <xf numFmtId="49" fontId="32" fillId="6" borderId="0" xfId="0" applyNumberFormat="1" applyFont="1" applyFill="1" applyAlignment="1" applyProtection="1">
      <alignment horizontal="center" vertical="center" wrapText="1"/>
      <protection locked="0" hidden="1"/>
    </xf>
    <xf numFmtId="0" fontId="32" fillId="6" borderId="0" xfId="0" applyFont="1" applyFill="1" applyAlignment="1" applyProtection="1">
      <alignment wrapText="1"/>
      <protection locked="0"/>
    </xf>
    <xf numFmtId="0" fontId="33" fillId="6" borderId="0" xfId="0" applyFont="1" applyFill="1" applyAlignment="1" applyProtection="1">
      <alignment wrapText="1"/>
      <protection locked="0"/>
    </xf>
    <xf numFmtId="165" fontId="6" fillId="3" borderId="1" xfId="2" applyNumberFormat="1" applyFont="1" applyFill="1" applyBorder="1" applyProtection="1">
      <protection locked="0"/>
    </xf>
    <xf numFmtId="166" fontId="6" fillId="3" borderId="1" xfId="2" applyNumberFormat="1" applyFont="1" applyFill="1" applyBorder="1" applyProtection="1"/>
    <xf numFmtId="49" fontId="6" fillId="3" borderId="1" xfId="0" applyNumberFormat="1" applyFont="1" applyFill="1" applyBorder="1" applyAlignment="1" applyProtection="1">
      <alignment horizontal="center" vertical="center" wrapText="1"/>
      <protection locked="0" hidden="1"/>
    </xf>
    <xf numFmtId="0" fontId="32" fillId="3" borderId="0" xfId="0" applyFont="1" applyFill="1" applyProtection="1">
      <protection locked="0"/>
    </xf>
    <xf numFmtId="0" fontId="16" fillId="3" borderId="1" xfId="0" applyFont="1" applyFill="1" applyBorder="1" applyAlignment="1" applyProtection="1">
      <alignment horizontal="center"/>
      <protection locked="0"/>
    </xf>
    <xf numFmtId="0" fontId="32" fillId="3" borderId="1" xfId="0" applyFont="1" applyFill="1" applyBorder="1" applyAlignment="1" applyProtection="1">
      <alignment wrapText="1"/>
      <protection locked="0"/>
    </xf>
    <xf numFmtId="49" fontId="16" fillId="3" borderId="1" xfId="0" applyNumberFormat="1" applyFont="1" applyFill="1" applyBorder="1" applyAlignment="1" applyProtection="1">
      <alignment vertical="center" wrapText="1"/>
      <protection locked="0" hidden="1"/>
    </xf>
    <xf numFmtId="0" fontId="6" fillId="6" borderId="1" xfId="0" applyFont="1" applyFill="1" applyBorder="1" applyAlignment="1" applyProtection="1">
      <alignment wrapText="1"/>
      <protection locked="0"/>
    </xf>
    <xf numFmtId="0" fontId="6" fillId="6" borderId="1" xfId="0" applyFont="1" applyFill="1" applyBorder="1" applyProtection="1">
      <protection locked="0"/>
    </xf>
    <xf numFmtId="165" fontId="6" fillId="6" borderId="1" xfId="2" applyNumberFormat="1" applyFont="1" applyFill="1" applyBorder="1" applyProtection="1">
      <protection locked="0"/>
    </xf>
    <xf numFmtId="0" fontId="6" fillId="6" borderId="1" xfId="0" applyFont="1" applyFill="1" applyBorder="1"/>
    <xf numFmtId="166" fontId="6" fillId="6" borderId="1" xfId="0" applyNumberFormat="1" applyFont="1" applyFill="1" applyBorder="1" applyProtection="1">
      <protection locked="0"/>
    </xf>
    <xf numFmtId="49" fontId="6" fillId="6" borderId="1" xfId="0" applyNumberFormat="1" applyFont="1" applyFill="1" applyBorder="1" applyAlignment="1" applyProtection="1">
      <alignment horizontal="center" vertical="center" wrapText="1"/>
      <protection locked="0" hidden="1"/>
    </xf>
    <xf numFmtId="0" fontId="16" fillId="6" borderId="1" xfId="0" applyFont="1" applyFill="1" applyBorder="1" applyAlignment="1" applyProtection="1">
      <alignment horizontal="center"/>
      <protection locked="0"/>
    </xf>
    <xf numFmtId="0" fontId="16" fillId="6" borderId="1" xfId="0" applyFont="1" applyFill="1" applyBorder="1" applyAlignment="1" applyProtection="1">
      <alignment wrapText="1"/>
      <protection locked="0"/>
    </xf>
    <xf numFmtId="0" fontId="32" fillId="6" borderId="1" xfId="0" applyFont="1" applyFill="1" applyBorder="1" applyAlignment="1" applyProtection="1">
      <alignment wrapText="1"/>
      <protection locked="0"/>
    </xf>
    <xf numFmtId="0" fontId="16" fillId="6" borderId="1" xfId="0" applyFont="1" applyFill="1" applyBorder="1" applyAlignment="1" applyProtection="1">
      <alignment horizontal="left"/>
      <protection locked="0"/>
    </xf>
    <xf numFmtId="49" fontId="19" fillId="6" borderId="1" xfId="0" applyNumberFormat="1" applyFont="1" applyFill="1" applyBorder="1" applyAlignment="1" applyProtection="1">
      <alignment vertical="center" wrapText="1"/>
      <protection locked="0" hidden="1"/>
    </xf>
    <xf numFmtId="166" fontId="6" fillId="6" borderId="1" xfId="0" applyNumberFormat="1" applyFont="1" applyFill="1" applyBorder="1"/>
    <xf numFmtId="0" fontId="16" fillId="3" borderId="1" xfId="0" applyFont="1" applyFill="1" applyBorder="1" applyProtection="1">
      <protection locked="0"/>
    </xf>
    <xf numFmtId="165" fontId="6" fillId="5" borderId="1" xfId="2" applyNumberFormat="1" applyFont="1" applyFill="1" applyBorder="1" applyProtection="1">
      <protection locked="0"/>
    </xf>
    <xf numFmtId="166" fontId="6" fillId="5" borderId="1" xfId="0" applyNumberFormat="1" applyFont="1" applyFill="1" applyBorder="1" applyProtection="1">
      <protection locked="0"/>
    </xf>
    <xf numFmtId="49" fontId="6" fillId="5" borderId="1" xfId="0" applyNumberFormat="1" applyFont="1" applyFill="1" applyBorder="1" applyAlignment="1" applyProtection="1">
      <alignment horizontal="center" vertical="center" wrapText="1"/>
      <protection locked="0" hidden="1"/>
    </xf>
    <xf numFmtId="0" fontId="32" fillId="5" borderId="0" xfId="0" applyFont="1" applyFill="1" applyProtection="1">
      <protection locked="0"/>
    </xf>
    <xf numFmtId="0" fontId="16" fillId="5" borderId="1" xfId="0" applyFont="1" applyFill="1" applyBorder="1" applyAlignment="1" applyProtection="1">
      <alignment horizontal="center"/>
      <protection locked="0"/>
    </xf>
    <xf numFmtId="0" fontId="16" fillId="5" borderId="1" xfId="0" applyFont="1" applyFill="1" applyBorder="1" applyAlignment="1" applyProtection="1">
      <alignment wrapText="1"/>
      <protection locked="0"/>
    </xf>
    <xf numFmtId="0" fontId="32" fillId="5" borderId="1" xfId="0" applyFont="1" applyFill="1" applyBorder="1" applyAlignment="1" applyProtection="1">
      <alignment wrapText="1"/>
      <protection locked="0"/>
    </xf>
    <xf numFmtId="0" fontId="16" fillId="5" borderId="1" xfId="0" applyFont="1" applyFill="1" applyBorder="1" applyAlignment="1" applyProtection="1">
      <alignment horizontal="left"/>
      <protection locked="0"/>
    </xf>
    <xf numFmtId="49" fontId="37" fillId="5" borderId="1" xfId="0" applyNumberFormat="1" applyFont="1" applyFill="1" applyBorder="1" applyAlignment="1" applyProtection="1">
      <alignment horizontal="center" vertical="center" wrapText="1"/>
      <protection locked="0" hidden="1"/>
    </xf>
    <xf numFmtId="0" fontId="6" fillId="14" borderId="1" xfId="0" applyFont="1" applyFill="1" applyBorder="1" applyProtection="1">
      <protection locked="0"/>
    </xf>
    <xf numFmtId="165" fontId="6" fillId="14" borderId="1" xfId="2" applyNumberFormat="1" applyFont="1" applyFill="1" applyBorder="1" applyProtection="1">
      <protection locked="0"/>
    </xf>
    <xf numFmtId="0" fontId="6" fillId="14" borderId="1" xfId="0" applyFont="1" applyFill="1" applyBorder="1"/>
    <xf numFmtId="166" fontId="6" fillId="14" borderId="1" xfId="0" applyNumberFormat="1" applyFont="1" applyFill="1" applyBorder="1" applyProtection="1">
      <protection locked="0"/>
    </xf>
    <xf numFmtId="49" fontId="6" fillId="14" borderId="1" xfId="0" applyNumberFormat="1" applyFont="1" applyFill="1" applyBorder="1" applyAlignment="1" applyProtection="1">
      <alignment horizontal="center" vertical="center" wrapText="1"/>
      <protection locked="0" hidden="1"/>
    </xf>
    <xf numFmtId="0" fontId="38" fillId="14" borderId="0" xfId="0" applyFont="1" applyFill="1" applyProtection="1">
      <protection locked="0"/>
    </xf>
    <xf numFmtId="0" fontId="38" fillId="14" borderId="1" xfId="0" applyFont="1" applyFill="1" applyBorder="1" applyAlignment="1" applyProtection="1">
      <alignment horizontal="center"/>
      <protection locked="0"/>
    </xf>
    <xf numFmtId="0" fontId="38" fillId="14" borderId="1" xfId="0" applyFont="1" applyFill="1" applyBorder="1" applyAlignment="1" applyProtection="1">
      <alignment wrapText="1"/>
      <protection locked="0"/>
    </xf>
    <xf numFmtId="0" fontId="38" fillId="14" borderId="1" xfId="0" applyFont="1" applyFill="1" applyBorder="1" applyProtection="1">
      <protection locked="0"/>
    </xf>
    <xf numFmtId="0" fontId="16" fillId="14" borderId="1" xfId="0" applyFont="1" applyFill="1" applyBorder="1" applyAlignment="1" applyProtection="1">
      <alignment wrapText="1"/>
      <protection locked="0"/>
    </xf>
    <xf numFmtId="49" fontId="38" fillId="14" borderId="1" xfId="0" applyNumberFormat="1" applyFont="1" applyFill="1" applyBorder="1" applyAlignment="1" applyProtection="1">
      <alignment horizontal="center" vertical="center" wrapText="1"/>
      <protection locked="0" hidden="1"/>
    </xf>
    <xf numFmtId="0" fontId="32" fillId="6" borderId="1" xfId="0" applyFont="1" applyFill="1" applyBorder="1" applyAlignment="1" applyProtection="1">
      <alignment horizontal="center"/>
      <protection locked="0"/>
    </xf>
    <xf numFmtId="0" fontId="32" fillId="6" borderId="1" xfId="0" applyFont="1" applyFill="1" applyBorder="1" applyProtection="1">
      <protection locked="0"/>
    </xf>
    <xf numFmtId="49" fontId="32" fillId="3" borderId="1" xfId="0" applyNumberFormat="1" applyFont="1" applyFill="1" applyBorder="1" applyAlignment="1" applyProtection="1">
      <alignment horizontal="center" vertical="center" wrapText="1"/>
      <protection locked="0" hidden="1"/>
    </xf>
    <xf numFmtId="49" fontId="33" fillId="3" borderId="1" xfId="0" applyNumberFormat="1" applyFont="1" applyFill="1" applyBorder="1" applyAlignment="1" applyProtection="1">
      <alignment horizontal="center" vertical="center" wrapText="1"/>
      <protection locked="0" hidden="1"/>
    </xf>
    <xf numFmtId="0" fontId="33" fillId="6" borderId="1" xfId="0" applyFont="1" applyFill="1" applyBorder="1" applyAlignment="1" applyProtection="1">
      <alignment horizontal="left" vertical="center" wrapText="1"/>
      <protection locked="0"/>
    </xf>
    <xf numFmtId="0" fontId="33" fillId="6" borderId="1" xfId="0" applyFont="1" applyFill="1" applyBorder="1" applyAlignment="1" applyProtection="1">
      <alignment vertical="center" wrapText="1"/>
      <protection locked="0"/>
    </xf>
    <xf numFmtId="49" fontId="7" fillId="3" borderId="1" xfId="0" applyNumberFormat="1" applyFont="1" applyFill="1" applyBorder="1" applyAlignment="1" applyProtection="1">
      <alignment horizontal="center" vertical="center" wrapText="1"/>
      <protection locked="0" hidden="1"/>
    </xf>
    <xf numFmtId="0" fontId="16" fillId="3" borderId="0" xfId="0" applyFont="1" applyFill="1" applyProtection="1">
      <protection locked="0"/>
    </xf>
    <xf numFmtId="0" fontId="16" fillId="6" borderId="1" xfId="0" applyFont="1" applyFill="1" applyBorder="1" applyAlignment="1" applyProtection="1">
      <alignment horizontal="left" vertical="center" wrapText="1"/>
      <protection locked="0"/>
    </xf>
    <xf numFmtId="49" fontId="19" fillId="3" borderId="1" xfId="0" applyNumberFormat="1" applyFont="1" applyFill="1" applyBorder="1" applyAlignment="1" applyProtection="1">
      <alignment vertical="center" wrapText="1"/>
      <protection locked="0" hidden="1"/>
    </xf>
    <xf numFmtId="0" fontId="7" fillId="6" borderId="1" xfId="0" applyFont="1" applyFill="1" applyBorder="1" applyAlignment="1" applyProtection="1">
      <alignment horizontal="center"/>
      <protection locked="0"/>
    </xf>
    <xf numFmtId="0" fontId="32" fillId="6" borderId="1" xfId="0" applyFont="1" applyFill="1" applyBorder="1" applyAlignment="1" applyProtection="1">
      <alignment horizontal="left" wrapText="1"/>
      <protection locked="0"/>
    </xf>
    <xf numFmtId="0" fontId="32" fillId="3" borderId="1" xfId="0" applyFont="1" applyFill="1" applyBorder="1" applyProtection="1">
      <protection locked="0"/>
    </xf>
    <xf numFmtId="0" fontId="39" fillId="6" borderId="0" xfId="0" applyFont="1" applyFill="1" applyProtection="1">
      <protection locked="0"/>
    </xf>
    <xf numFmtId="0" fontId="39" fillId="3" borderId="0" xfId="0" applyFont="1" applyFill="1" applyProtection="1">
      <protection locked="0"/>
    </xf>
    <xf numFmtId="165" fontId="32" fillId="6" borderId="1" xfId="2" applyNumberFormat="1" applyFont="1" applyFill="1" applyBorder="1" applyProtection="1">
      <protection locked="0"/>
    </xf>
    <xf numFmtId="165" fontId="32" fillId="6" borderId="1" xfId="2" applyNumberFormat="1" applyFont="1" applyFill="1" applyBorder="1" applyProtection="1"/>
    <xf numFmtId="0" fontId="32" fillId="6" borderId="1" xfId="0" applyFont="1" applyFill="1" applyBorder="1"/>
    <xf numFmtId="49" fontId="32" fillId="6" borderId="1" xfId="0" applyNumberFormat="1" applyFont="1" applyFill="1" applyBorder="1" applyAlignment="1" applyProtection="1">
      <alignment horizontal="center" vertical="center" wrapText="1"/>
      <protection locked="0" hidden="1"/>
    </xf>
    <xf numFmtId="0" fontId="38" fillId="5" borderId="0" xfId="0" applyFont="1" applyFill="1" applyProtection="1">
      <protection locked="0"/>
    </xf>
    <xf numFmtId="0" fontId="38" fillId="3" borderId="0" xfId="0" applyFont="1" applyFill="1" applyProtection="1">
      <protection locked="0"/>
    </xf>
    <xf numFmtId="0" fontId="38" fillId="5" borderId="1" xfId="0" applyFont="1" applyFill="1" applyBorder="1" applyProtection="1">
      <protection locked="0"/>
    </xf>
    <xf numFmtId="165" fontId="38" fillId="5" borderId="1" xfId="2" applyNumberFormat="1" applyFont="1" applyFill="1" applyBorder="1" applyProtection="1">
      <protection locked="0"/>
    </xf>
    <xf numFmtId="165" fontId="38" fillId="5" borderId="1" xfId="2" applyNumberFormat="1" applyFont="1" applyFill="1" applyBorder="1" applyProtection="1"/>
    <xf numFmtId="0" fontId="38" fillId="5" borderId="1" xfId="0" applyFont="1" applyFill="1" applyBorder="1"/>
    <xf numFmtId="49" fontId="38" fillId="5" borderId="1" xfId="0" applyNumberFormat="1" applyFont="1" applyFill="1" applyBorder="1" applyAlignment="1" applyProtection="1">
      <alignment horizontal="center" vertical="center" wrapText="1"/>
      <protection locked="0" hidden="1"/>
    </xf>
    <xf numFmtId="0" fontId="38" fillId="5" borderId="1" xfId="0" applyFont="1" applyFill="1" applyBorder="1" applyAlignment="1" applyProtection="1">
      <alignment horizontal="center"/>
      <protection locked="0"/>
    </xf>
    <xf numFmtId="0" fontId="38" fillId="5" borderId="1" xfId="0" applyFont="1" applyFill="1" applyBorder="1" applyAlignment="1" applyProtection="1">
      <alignment wrapText="1"/>
      <protection locked="0"/>
    </xf>
    <xf numFmtId="165" fontId="38" fillId="14" borderId="1" xfId="2" applyNumberFormat="1" applyFont="1" applyFill="1" applyBorder="1" applyProtection="1">
      <protection locked="0"/>
    </xf>
    <xf numFmtId="165" fontId="38" fillId="14" borderId="1" xfId="2" applyNumberFormat="1" applyFont="1" applyFill="1" applyBorder="1" applyProtection="1"/>
    <xf numFmtId="0" fontId="38" fillId="14" borderId="1" xfId="0" applyFont="1" applyFill="1" applyBorder="1"/>
    <xf numFmtId="0" fontId="7" fillId="15" borderId="7" xfId="0" applyFont="1" applyFill="1" applyBorder="1" applyProtection="1">
      <protection locked="0"/>
    </xf>
    <xf numFmtId="0" fontId="7" fillId="15" borderId="6" xfId="0" applyFont="1" applyFill="1" applyBorder="1" applyProtection="1">
      <protection locked="0"/>
    </xf>
    <xf numFmtId="165" fontId="7" fillId="15" borderId="6" xfId="2" applyNumberFormat="1" applyFont="1" applyFill="1" applyBorder="1" applyProtection="1">
      <protection locked="0"/>
    </xf>
    <xf numFmtId="165" fontId="7" fillId="15" borderId="6" xfId="2" applyNumberFormat="1" applyFont="1" applyFill="1" applyBorder="1" applyProtection="1"/>
    <xf numFmtId="0" fontId="7" fillId="15" borderId="6" xfId="0" applyFont="1" applyFill="1" applyBorder="1"/>
    <xf numFmtId="0" fontId="7" fillId="15" borderId="5" xfId="0" applyFont="1" applyFill="1" applyBorder="1" applyAlignment="1" applyProtection="1">
      <alignment horizontal="center"/>
      <protection locked="0"/>
    </xf>
    <xf numFmtId="0" fontId="6" fillId="15" borderId="0" xfId="0" applyFont="1" applyFill="1" applyProtection="1">
      <protection locked="0"/>
    </xf>
    <xf numFmtId="0" fontId="5" fillId="15" borderId="1" xfId="0" applyFont="1" applyFill="1" applyBorder="1" applyAlignment="1" applyProtection="1">
      <alignment horizontal="center" textRotation="90"/>
      <protection locked="0"/>
    </xf>
    <xf numFmtId="0" fontId="5" fillId="15" borderId="1" xfId="0" applyFont="1" applyFill="1" applyBorder="1" applyAlignment="1" applyProtection="1">
      <alignment horizontal="center" wrapText="1"/>
      <protection locked="0" hidden="1"/>
    </xf>
    <xf numFmtId="0" fontId="5" fillId="15" borderId="1" xfId="0" applyFont="1" applyFill="1" applyBorder="1" applyAlignment="1" applyProtection="1">
      <alignment horizontal="center"/>
      <protection locked="0" hidden="1"/>
    </xf>
    <xf numFmtId="0" fontId="6" fillId="15" borderId="4" xfId="0" applyFont="1" applyFill="1" applyBorder="1" applyAlignment="1" applyProtection="1">
      <alignment horizontal="left"/>
      <protection locked="0"/>
    </xf>
    <xf numFmtId="165" fontId="6" fillId="15" borderId="4" xfId="2" applyNumberFormat="1" applyFont="1" applyFill="1" applyBorder="1" applyAlignment="1" applyProtection="1">
      <alignment horizontal="left"/>
      <protection locked="0"/>
    </xf>
    <xf numFmtId="165" fontId="6" fillId="15" borderId="4" xfId="2" applyNumberFormat="1" applyFont="1" applyFill="1" applyBorder="1" applyAlignment="1" applyProtection="1">
      <alignment horizontal="left"/>
    </xf>
    <xf numFmtId="0" fontId="5" fillId="15" borderId="1" xfId="0" applyFont="1" applyFill="1" applyBorder="1" applyAlignment="1" applyProtection="1">
      <alignment horizontal="left" wrapText="1"/>
      <protection locked="0" hidden="1"/>
    </xf>
    <xf numFmtId="0" fontId="6" fillId="15" borderId="3" xfId="0" applyFont="1" applyFill="1" applyBorder="1" applyAlignment="1" applyProtection="1">
      <alignment horizontal="left"/>
      <protection locked="0"/>
    </xf>
    <xf numFmtId="165" fontId="6" fillId="15" borderId="3" xfId="2" applyNumberFormat="1" applyFont="1" applyFill="1" applyBorder="1" applyAlignment="1" applyProtection="1">
      <alignment horizontal="left"/>
      <protection locked="0"/>
    </xf>
    <xf numFmtId="165" fontId="6" fillId="15" borderId="3" xfId="2" applyNumberFormat="1" applyFont="1" applyFill="1" applyBorder="1" applyAlignment="1" applyProtection="1">
      <alignment horizontal="left"/>
    </xf>
    <xf numFmtId="0" fontId="6" fillId="15" borderId="2" xfId="0" applyFont="1" applyFill="1" applyBorder="1" applyAlignment="1" applyProtection="1">
      <alignment horizontal="left"/>
      <protection locked="0"/>
    </xf>
    <xf numFmtId="165" fontId="6" fillId="15" borderId="2" xfId="2" applyNumberFormat="1" applyFont="1" applyFill="1" applyBorder="1" applyAlignment="1" applyProtection="1">
      <alignment horizontal="left"/>
      <protection locked="0"/>
    </xf>
    <xf numFmtId="165" fontId="6" fillId="15" borderId="2" xfId="2" applyNumberFormat="1" applyFont="1" applyFill="1" applyBorder="1" applyAlignment="1" applyProtection="1">
      <alignment horizontal="left"/>
    </xf>
    <xf numFmtId="14" fontId="1" fillId="3" borderId="0" xfId="0" applyNumberFormat="1" applyFont="1" applyFill="1" applyProtection="1">
      <protection locked="0"/>
    </xf>
    <xf numFmtId="0" fontId="40" fillId="0" borderId="0" xfId="0" applyFont="1" applyProtection="1">
      <protection locked="0"/>
    </xf>
    <xf numFmtId="0" fontId="7" fillId="16" borderId="4" xfId="0" applyFont="1" applyFill="1" applyBorder="1" applyAlignment="1" applyProtection="1">
      <alignment horizontal="left"/>
      <protection locked="0"/>
    </xf>
    <xf numFmtId="166" fontId="28" fillId="0" borderId="9" xfId="0" applyNumberFormat="1" applyFont="1" applyBorder="1" applyAlignment="1">
      <alignment horizontal="center"/>
    </xf>
    <xf numFmtId="0" fontId="28" fillId="0" borderId="9" xfId="0" applyFont="1" applyBorder="1" applyAlignment="1">
      <alignment horizontal="center"/>
    </xf>
    <xf numFmtId="0" fontId="28" fillId="0" borderId="0" xfId="0" applyFont="1" applyAlignment="1" applyProtection="1">
      <alignment horizontal="center"/>
      <protection locked="0"/>
    </xf>
    <xf numFmtId="0" fontId="5" fillId="12" borderId="1" xfId="0" applyFont="1" applyFill="1" applyBorder="1" applyAlignment="1" applyProtection="1">
      <alignment horizontal="left" wrapText="1"/>
      <protection locked="0" hidden="1"/>
    </xf>
    <xf numFmtId="49" fontId="5" fillId="12" borderId="2" xfId="0" applyNumberFormat="1" applyFont="1" applyFill="1" applyBorder="1" applyAlignment="1" applyProtection="1">
      <alignment horizontal="center"/>
      <protection locked="0" hidden="1"/>
    </xf>
    <xf numFmtId="0" fontId="0" fillId="12" borderId="3" xfId="0" applyFill="1" applyBorder="1" applyProtection="1">
      <protection locked="0"/>
    </xf>
    <xf numFmtId="0" fontId="0" fillId="12" borderId="4" xfId="0" applyFill="1" applyBorder="1" applyProtection="1">
      <protection locked="0"/>
    </xf>
    <xf numFmtId="0" fontId="5" fillId="12" borderId="2" xfId="0" applyFont="1" applyFill="1" applyBorder="1" applyAlignment="1" applyProtection="1">
      <alignment horizontal="left" wrapText="1"/>
      <protection locked="0" hidden="1"/>
    </xf>
    <xf numFmtId="0" fontId="6" fillId="12" borderId="2" xfId="0" applyFont="1" applyFill="1" applyBorder="1" applyAlignment="1">
      <alignment horizontal="left" wrapText="1"/>
    </xf>
    <xf numFmtId="0" fontId="0" fillId="12" borderId="3" xfId="0" applyFill="1" applyBorder="1"/>
    <xf numFmtId="0" fontId="0" fillId="12" borderId="4" xfId="0" applyFill="1" applyBorder="1"/>
    <xf numFmtId="0" fontId="6" fillId="12" borderId="2" xfId="0" applyFont="1" applyFill="1" applyBorder="1" applyAlignment="1" applyProtection="1">
      <alignment horizontal="left" wrapText="1"/>
      <protection locked="0"/>
    </xf>
    <xf numFmtId="49" fontId="8" fillId="12" borderId="5" xfId="0" applyNumberFormat="1" applyFont="1" applyFill="1" applyBorder="1" applyAlignment="1" applyProtection="1">
      <alignment horizontal="center" wrapText="1"/>
      <protection locked="0"/>
    </xf>
    <xf numFmtId="0" fontId="7" fillId="12" borderId="6" xfId="0" applyFont="1" applyFill="1" applyBorder="1" applyAlignment="1" applyProtection="1">
      <alignment horizontal="center" wrapText="1"/>
      <protection locked="0"/>
    </xf>
    <xf numFmtId="0" fontId="7" fillId="12" borderId="7" xfId="0" applyFont="1" applyFill="1" applyBorder="1" applyAlignment="1" applyProtection="1">
      <alignment horizontal="center" wrapText="1"/>
      <protection locked="0"/>
    </xf>
    <xf numFmtId="0" fontId="5" fillId="12" borderId="1" xfId="0" applyFont="1" applyFill="1" applyBorder="1" applyAlignment="1" applyProtection="1">
      <alignment horizontal="center" textRotation="90"/>
      <protection locked="0" hidden="1"/>
    </xf>
    <xf numFmtId="0" fontId="5" fillId="12" borderId="1" xfId="0" applyFont="1" applyFill="1" applyBorder="1" applyAlignment="1" applyProtection="1">
      <alignment horizontal="center" textRotation="90"/>
      <protection locked="0"/>
    </xf>
    <xf numFmtId="49" fontId="5" fillId="12" borderId="1" xfId="0" applyNumberFormat="1" applyFont="1" applyFill="1" applyBorder="1" applyAlignment="1" applyProtection="1">
      <alignment horizontal="center"/>
      <protection locked="0" hidden="1"/>
    </xf>
    <xf numFmtId="0" fontId="6" fillId="12" borderId="1" xfId="0" applyFont="1" applyFill="1" applyBorder="1" applyProtection="1">
      <protection locked="0"/>
    </xf>
    <xf numFmtId="0" fontId="5" fillId="12" borderId="1" xfId="0" applyFont="1" applyFill="1" applyBorder="1" applyAlignment="1" applyProtection="1">
      <alignment horizontal="center" wrapText="1"/>
      <protection locked="0" hidden="1"/>
    </xf>
    <xf numFmtId="0" fontId="5" fillId="12" borderId="1" xfId="0" applyFont="1" applyFill="1" applyBorder="1" applyAlignment="1" applyProtection="1">
      <alignment horizontal="center"/>
      <protection locked="0" hidden="1"/>
    </xf>
    <xf numFmtId="0" fontId="5" fillId="15" borderId="2" xfId="0" applyFont="1" applyFill="1" applyBorder="1" applyAlignment="1" applyProtection="1">
      <alignment horizontal="left" wrapText="1"/>
      <protection locked="0" hidden="1"/>
    </xf>
    <xf numFmtId="0" fontId="0" fillId="15" borderId="3" xfId="0" applyFill="1" applyBorder="1" applyProtection="1">
      <protection locked="0"/>
    </xf>
    <xf numFmtId="0" fontId="0" fillId="15" borderId="4" xfId="0" applyFill="1" applyBorder="1" applyProtection="1">
      <protection locked="0"/>
    </xf>
    <xf numFmtId="0" fontId="6" fillId="15" borderId="2" xfId="0" applyFont="1" applyFill="1" applyBorder="1" applyAlignment="1">
      <alignment horizontal="left" wrapText="1"/>
    </xf>
    <xf numFmtId="0" fontId="0" fillId="15" borderId="3" xfId="0" applyFill="1" applyBorder="1"/>
    <xf numFmtId="0" fontId="0" fillId="15" borderId="4" xfId="0" applyFill="1" applyBorder="1"/>
    <xf numFmtId="0" fontId="6" fillId="15" borderId="2" xfId="0" applyFont="1" applyFill="1" applyBorder="1" applyAlignment="1" applyProtection="1">
      <alignment horizontal="left" wrapText="1"/>
      <protection locked="0"/>
    </xf>
    <xf numFmtId="49" fontId="8" fillId="15" borderId="5" xfId="0" applyNumberFormat="1" applyFont="1" applyFill="1" applyBorder="1" applyAlignment="1" applyProtection="1">
      <alignment horizontal="center" wrapText="1"/>
      <protection locked="0"/>
    </xf>
    <xf numFmtId="0" fontId="7" fillId="15" borderId="6" xfId="0" applyFont="1" applyFill="1" applyBorder="1" applyAlignment="1" applyProtection="1">
      <alignment horizontal="center" wrapText="1"/>
      <protection locked="0"/>
    </xf>
    <xf numFmtId="0" fontId="7" fillId="15" borderId="7" xfId="0" applyFont="1" applyFill="1" applyBorder="1" applyAlignment="1" applyProtection="1">
      <alignment horizontal="center" wrapText="1"/>
      <protection locked="0"/>
    </xf>
    <xf numFmtId="0" fontId="5" fillId="15" borderId="1" xfId="0" applyFont="1" applyFill="1" applyBorder="1" applyAlignment="1" applyProtection="1">
      <alignment horizontal="center" textRotation="90"/>
      <protection locked="0" hidden="1"/>
    </xf>
    <xf numFmtId="0" fontId="5" fillId="15" borderId="1" xfId="0" applyFont="1" applyFill="1" applyBorder="1" applyAlignment="1" applyProtection="1">
      <alignment horizontal="center" textRotation="90"/>
      <protection locked="0"/>
    </xf>
    <xf numFmtId="49" fontId="5" fillId="15" borderId="1" xfId="0" applyNumberFormat="1" applyFont="1" applyFill="1" applyBorder="1" applyAlignment="1" applyProtection="1">
      <alignment horizontal="center"/>
      <protection locked="0" hidden="1"/>
    </xf>
    <xf numFmtId="0" fontId="6" fillId="15" borderId="1" xfId="0" applyFont="1" applyFill="1" applyBorder="1" applyProtection="1">
      <protection locked="0"/>
    </xf>
    <xf numFmtId="0" fontId="5" fillId="15" borderId="1" xfId="0" applyFont="1" applyFill="1" applyBorder="1" applyAlignment="1" applyProtection="1">
      <alignment horizontal="center" wrapText="1"/>
      <protection locked="0" hidden="1"/>
    </xf>
    <xf numFmtId="0" fontId="5" fillId="15" borderId="1" xfId="0" applyFont="1" applyFill="1" applyBorder="1" applyAlignment="1" applyProtection="1">
      <alignment horizontal="center"/>
      <protection locked="0" hidden="1"/>
    </xf>
    <xf numFmtId="0" fontId="30" fillId="0" borderId="0" xfId="0" applyFont="1" applyAlignment="1" applyProtection="1">
      <alignment horizontal="center"/>
      <protection locked="0"/>
    </xf>
    <xf numFmtId="0" fontId="5" fillId="15" borderId="1" xfId="0" applyFont="1" applyFill="1" applyBorder="1" applyAlignment="1" applyProtection="1">
      <alignment horizontal="left" wrapText="1"/>
      <protection locked="0" hidden="1"/>
    </xf>
    <xf numFmtId="49" fontId="5" fillId="15" borderId="2" xfId="0" applyNumberFormat="1" applyFont="1" applyFill="1" applyBorder="1" applyAlignment="1" applyProtection="1">
      <alignment horizontal="center"/>
      <protection locked="0" hidden="1"/>
    </xf>
    <xf numFmtId="0" fontId="0" fillId="0" borderId="10" xfId="0" applyBorder="1" applyAlignment="1">
      <alignment horizontal="right"/>
    </xf>
    <xf numFmtId="0" fontId="0" fillId="0" borderId="13" xfId="0" applyBorder="1" applyAlignment="1">
      <alignment horizontal="right"/>
    </xf>
    <xf numFmtId="0" fontId="0" fillId="0" borderId="12" xfId="0" applyBorder="1" applyAlignment="1">
      <alignment horizontal="right"/>
    </xf>
    <xf numFmtId="0" fontId="0" fillId="0" borderId="14" xfId="0" applyBorder="1" applyAlignment="1">
      <alignment horizontal="right"/>
    </xf>
    <xf numFmtId="166" fontId="0" fillId="0" borderId="13" xfId="0" applyNumberFormat="1" applyBorder="1" applyAlignment="1">
      <alignment horizontal="center"/>
    </xf>
    <xf numFmtId="166" fontId="0" fillId="0" borderId="11" xfId="0" applyNumberFormat="1" applyBorder="1" applyAlignment="1">
      <alignment horizontal="center"/>
    </xf>
    <xf numFmtId="166" fontId="0" fillId="0" borderId="9" xfId="0" applyNumberFormat="1" applyBorder="1" applyAlignment="1">
      <alignment horizontal="center"/>
    </xf>
    <xf numFmtId="166" fontId="0" fillId="0" borderId="15" xfId="0" applyNumberFormat="1" applyBorder="1" applyAlignment="1">
      <alignment horizontal="center"/>
    </xf>
  </cellXfs>
  <cellStyles count="3">
    <cellStyle name="Komma" xfId="1" builtinId="3"/>
    <cellStyle name="Komma 2" xfId="2" xr:uid="{95E00127-5060-45F9-8321-A13A4276409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13" Type="http://schemas.openxmlformats.org/officeDocument/2006/relationships/image" Target="../media/image32.png"/><Relationship Id="rId18" Type="http://schemas.openxmlformats.org/officeDocument/2006/relationships/image" Target="../media/image37.png"/><Relationship Id="rId26" Type="http://schemas.openxmlformats.org/officeDocument/2006/relationships/image" Target="../media/image45.jpeg"/><Relationship Id="rId39" Type="http://schemas.openxmlformats.org/officeDocument/2006/relationships/image" Target="../media/image58.png"/><Relationship Id="rId21" Type="http://schemas.openxmlformats.org/officeDocument/2006/relationships/image" Target="../media/image40.png"/><Relationship Id="rId34" Type="http://schemas.openxmlformats.org/officeDocument/2006/relationships/image" Target="../media/image53.jpeg"/><Relationship Id="rId42" Type="http://schemas.openxmlformats.org/officeDocument/2006/relationships/image" Target="../media/image61.png"/><Relationship Id="rId7" Type="http://schemas.openxmlformats.org/officeDocument/2006/relationships/image" Target="../media/image26.png"/><Relationship Id="rId2" Type="http://schemas.openxmlformats.org/officeDocument/2006/relationships/image" Target="../media/image21.png"/><Relationship Id="rId16" Type="http://schemas.openxmlformats.org/officeDocument/2006/relationships/image" Target="../media/image35.png"/><Relationship Id="rId20" Type="http://schemas.openxmlformats.org/officeDocument/2006/relationships/image" Target="../media/image39.png"/><Relationship Id="rId29" Type="http://schemas.openxmlformats.org/officeDocument/2006/relationships/image" Target="../media/image48.png"/><Relationship Id="rId41" Type="http://schemas.openxmlformats.org/officeDocument/2006/relationships/image" Target="../media/image60.png"/><Relationship Id="rId1" Type="http://schemas.openxmlformats.org/officeDocument/2006/relationships/image" Target="../media/image20.png"/><Relationship Id="rId6" Type="http://schemas.openxmlformats.org/officeDocument/2006/relationships/image" Target="../media/image25.png"/><Relationship Id="rId11" Type="http://schemas.openxmlformats.org/officeDocument/2006/relationships/image" Target="../media/image30.png"/><Relationship Id="rId24" Type="http://schemas.openxmlformats.org/officeDocument/2006/relationships/image" Target="../media/image43.png"/><Relationship Id="rId32" Type="http://schemas.openxmlformats.org/officeDocument/2006/relationships/image" Target="../media/image51.png"/><Relationship Id="rId37" Type="http://schemas.openxmlformats.org/officeDocument/2006/relationships/image" Target="../media/image56.png"/><Relationship Id="rId40" Type="http://schemas.openxmlformats.org/officeDocument/2006/relationships/image" Target="../media/image59.png"/><Relationship Id="rId5" Type="http://schemas.openxmlformats.org/officeDocument/2006/relationships/image" Target="../media/image24.png"/><Relationship Id="rId15" Type="http://schemas.openxmlformats.org/officeDocument/2006/relationships/image" Target="../media/image34.png"/><Relationship Id="rId23" Type="http://schemas.openxmlformats.org/officeDocument/2006/relationships/image" Target="../media/image42.png"/><Relationship Id="rId28" Type="http://schemas.openxmlformats.org/officeDocument/2006/relationships/image" Target="../media/image47.png"/><Relationship Id="rId36" Type="http://schemas.openxmlformats.org/officeDocument/2006/relationships/image" Target="../media/image55.png"/><Relationship Id="rId10" Type="http://schemas.openxmlformats.org/officeDocument/2006/relationships/image" Target="../media/image29.png"/><Relationship Id="rId19" Type="http://schemas.openxmlformats.org/officeDocument/2006/relationships/image" Target="../media/image38.png"/><Relationship Id="rId31" Type="http://schemas.openxmlformats.org/officeDocument/2006/relationships/image" Target="../media/image50.png"/><Relationship Id="rId4" Type="http://schemas.openxmlformats.org/officeDocument/2006/relationships/image" Target="../media/image23.png"/><Relationship Id="rId9" Type="http://schemas.openxmlformats.org/officeDocument/2006/relationships/image" Target="../media/image28.png"/><Relationship Id="rId14" Type="http://schemas.openxmlformats.org/officeDocument/2006/relationships/image" Target="../media/image33.png"/><Relationship Id="rId22" Type="http://schemas.openxmlformats.org/officeDocument/2006/relationships/image" Target="../media/image41.jpeg"/><Relationship Id="rId27" Type="http://schemas.openxmlformats.org/officeDocument/2006/relationships/image" Target="../media/image46.png"/><Relationship Id="rId30" Type="http://schemas.openxmlformats.org/officeDocument/2006/relationships/image" Target="../media/image49.png"/><Relationship Id="rId35" Type="http://schemas.openxmlformats.org/officeDocument/2006/relationships/image" Target="../media/image54.jpeg"/><Relationship Id="rId8" Type="http://schemas.openxmlformats.org/officeDocument/2006/relationships/image" Target="../media/image27.png"/><Relationship Id="rId3" Type="http://schemas.openxmlformats.org/officeDocument/2006/relationships/image" Target="../media/image22.png"/><Relationship Id="rId12" Type="http://schemas.openxmlformats.org/officeDocument/2006/relationships/image" Target="../media/image31.jpeg"/><Relationship Id="rId17" Type="http://schemas.openxmlformats.org/officeDocument/2006/relationships/image" Target="../media/image36.png"/><Relationship Id="rId25" Type="http://schemas.openxmlformats.org/officeDocument/2006/relationships/image" Target="../media/image44.png"/><Relationship Id="rId33" Type="http://schemas.openxmlformats.org/officeDocument/2006/relationships/image" Target="../media/image52.png"/><Relationship Id="rId38" Type="http://schemas.openxmlformats.org/officeDocument/2006/relationships/image" Target="../media/image57.png"/></Relationships>
</file>

<file path=xl/drawings/drawing1.xml><?xml version="1.0" encoding="utf-8"?>
<xdr:wsDr xmlns:xdr="http://schemas.openxmlformats.org/drawingml/2006/spreadsheetDrawing" xmlns:a="http://schemas.openxmlformats.org/drawingml/2006/main">
  <xdr:twoCellAnchor editAs="oneCell">
    <xdr:from>
      <xdr:col>17</xdr:col>
      <xdr:colOff>266700</xdr:colOff>
      <xdr:row>24</xdr:row>
      <xdr:rowOff>22860</xdr:rowOff>
    </xdr:from>
    <xdr:to>
      <xdr:col>17</xdr:col>
      <xdr:colOff>1775460</xdr:colOff>
      <xdr:row>24</xdr:row>
      <xdr:rowOff>2087880</xdr:rowOff>
    </xdr:to>
    <xdr:pic>
      <xdr:nvPicPr>
        <xdr:cNvPr id="2692" name="Picture 5">
          <a:extLst>
            <a:ext uri="{FF2B5EF4-FFF2-40B4-BE49-F238E27FC236}">
              <a16:creationId xmlns:a16="http://schemas.microsoft.com/office/drawing/2014/main" id="{00D6648E-0C25-C165-B705-2961DDCEA6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0340" y="24437340"/>
          <a:ext cx="1508760" cy="2065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175260</xdr:colOff>
      <xdr:row>11</xdr:row>
      <xdr:rowOff>152400</xdr:rowOff>
    </xdr:from>
    <xdr:to>
      <xdr:col>17</xdr:col>
      <xdr:colOff>2080260</xdr:colOff>
      <xdr:row>11</xdr:row>
      <xdr:rowOff>2240280</xdr:rowOff>
    </xdr:to>
    <xdr:pic>
      <xdr:nvPicPr>
        <xdr:cNvPr id="2693" name="Picture 3">
          <a:extLst>
            <a:ext uri="{FF2B5EF4-FFF2-40B4-BE49-F238E27FC236}">
              <a16:creationId xmlns:a16="http://schemas.microsoft.com/office/drawing/2014/main" id="{4B862398-265C-31C8-0329-BEA20F3A91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868900" y="6903720"/>
          <a:ext cx="1905000" cy="2087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34636</xdr:colOff>
      <xdr:row>12</xdr:row>
      <xdr:rowOff>190500</xdr:rowOff>
    </xdr:from>
    <xdr:to>
      <xdr:col>17</xdr:col>
      <xdr:colOff>2152996</xdr:colOff>
      <xdr:row>12</xdr:row>
      <xdr:rowOff>2194560</xdr:rowOff>
    </xdr:to>
    <xdr:pic>
      <xdr:nvPicPr>
        <xdr:cNvPr id="2694" name="Picture 4">
          <a:extLst>
            <a:ext uri="{FF2B5EF4-FFF2-40B4-BE49-F238E27FC236}">
              <a16:creationId xmlns:a16="http://schemas.microsoft.com/office/drawing/2014/main" id="{007E7EF4-D15C-51E8-2A0D-B9305262BE2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990127" y="9265227"/>
          <a:ext cx="2118360" cy="2004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137160</xdr:colOff>
      <xdr:row>14</xdr:row>
      <xdr:rowOff>144780</xdr:rowOff>
    </xdr:from>
    <xdr:to>
      <xdr:col>17</xdr:col>
      <xdr:colOff>2148840</xdr:colOff>
      <xdr:row>14</xdr:row>
      <xdr:rowOff>2225040</xdr:rowOff>
    </xdr:to>
    <xdr:pic>
      <xdr:nvPicPr>
        <xdr:cNvPr id="2695" name="Picture 5">
          <a:extLst>
            <a:ext uri="{FF2B5EF4-FFF2-40B4-BE49-F238E27FC236}">
              <a16:creationId xmlns:a16="http://schemas.microsoft.com/office/drawing/2014/main" id="{15EDAD86-5FB6-1E33-6249-829CBE16603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830800" y="11932920"/>
          <a:ext cx="2011680" cy="2080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68580</xdr:colOff>
      <xdr:row>17</xdr:row>
      <xdr:rowOff>30480</xdr:rowOff>
    </xdr:from>
    <xdr:to>
      <xdr:col>17</xdr:col>
      <xdr:colOff>2186940</xdr:colOff>
      <xdr:row>17</xdr:row>
      <xdr:rowOff>2019300</xdr:rowOff>
    </xdr:to>
    <xdr:pic>
      <xdr:nvPicPr>
        <xdr:cNvPr id="2696" name="Picture 8">
          <a:extLst>
            <a:ext uri="{FF2B5EF4-FFF2-40B4-BE49-F238E27FC236}">
              <a16:creationId xmlns:a16="http://schemas.microsoft.com/office/drawing/2014/main" id="{B847F2A5-8D5D-68E1-A441-87E40A2E12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762220" y="16962120"/>
          <a:ext cx="2118360" cy="1988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121920</xdr:colOff>
      <xdr:row>23</xdr:row>
      <xdr:rowOff>152400</xdr:rowOff>
    </xdr:from>
    <xdr:to>
      <xdr:col>17</xdr:col>
      <xdr:colOff>1866900</xdr:colOff>
      <xdr:row>23</xdr:row>
      <xdr:rowOff>1722120</xdr:rowOff>
    </xdr:to>
    <xdr:pic>
      <xdr:nvPicPr>
        <xdr:cNvPr id="2697" name="Picture 9">
          <a:extLst>
            <a:ext uri="{FF2B5EF4-FFF2-40B4-BE49-F238E27FC236}">
              <a16:creationId xmlns:a16="http://schemas.microsoft.com/office/drawing/2014/main" id="{EE092F28-4373-7805-EFC1-DE5EC7E19C9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815560" y="22738080"/>
          <a:ext cx="1744980" cy="1569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441960</xdr:colOff>
      <xdr:row>22</xdr:row>
      <xdr:rowOff>30480</xdr:rowOff>
    </xdr:from>
    <xdr:to>
      <xdr:col>17</xdr:col>
      <xdr:colOff>1714500</xdr:colOff>
      <xdr:row>22</xdr:row>
      <xdr:rowOff>1813560</xdr:rowOff>
    </xdr:to>
    <xdr:pic>
      <xdr:nvPicPr>
        <xdr:cNvPr id="2698" name="Picture 10">
          <a:extLst>
            <a:ext uri="{FF2B5EF4-FFF2-40B4-BE49-F238E27FC236}">
              <a16:creationId xmlns:a16="http://schemas.microsoft.com/office/drawing/2014/main" id="{CC7DCBED-CA84-35F4-A3A4-179C46ABAB3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135600" y="20779740"/>
          <a:ext cx="1272540" cy="178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68580</xdr:colOff>
      <xdr:row>21</xdr:row>
      <xdr:rowOff>106680</xdr:rowOff>
    </xdr:from>
    <xdr:to>
      <xdr:col>17</xdr:col>
      <xdr:colOff>2080260</xdr:colOff>
      <xdr:row>21</xdr:row>
      <xdr:rowOff>685800</xdr:rowOff>
    </xdr:to>
    <xdr:pic>
      <xdr:nvPicPr>
        <xdr:cNvPr id="2699" name="Picture 12">
          <a:extLst>
            <a:ext uri="{FF2B5EF4-FFF2-40B4-BE49-F238E27FC236}">
              <a16:creationId xmlns:a16="http://schemas.microsoft.com/office/drawing/2014/main" id="{EE0D3171-BD8C-FC1D-6494-467636B8971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762220" y="20116800"/>
          <a:ext cx="201168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121920</xdr:colOff>
      <xdr:row>28</xdr:row>
      <xdr:rowOff>68580</xdr:rowOff>
    </xdr:from>
    <xdr:to>
      <xdr:col>17</xdr:col>
      <xdr:colOff>2087880</xdr:colOff>
      <xdr:row>28</xdr:row>
      <xdr:rowOff>1417320</xdr:rowOff>
    </xdr:to>
    <xdr:pic>
      <xdr:nvPicPr>
        <xdr:cNvPr id="2700" name="Picture 14">
          <a:extLst>
            <a:ext uri="{FF2B5EF4-FFF2-40B4-BE49-F238E27FC236}">
              <a16:creationId xmlns:a16="http://schemas.microsoft.com/office/drawing/2014/main" id="{001C09DF-F73E-67B8-0B24-E357801AED7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815560" y="32659320"/>
          <a:ext cx="1965960" cy="1348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236220</xdr:colOff>
      <xdr:row>36</xdr:row>
      <xdr:rowOff>22860</xdr:rowOff>
    </xdr:from>
    <xdr:to>
      <xdr:col>17</xdr:col>
      <xdr:colOff>1706880</xdr:colOff>
      <xdr:row>36</xdr:row>
      <xdr:rowOff>2034540</xdr:rowOff>
    </xdr:to>
    <xdr:pic>
      <xdr:nvPicPr>
        <xdr:cNvPr id="2701" name="Picture 5">
          <a:extLst>
            <a:ext uri="{FF2B5EF4-FFF2-40B4-BE49-F238E27FC236}">
              <a16:creationId xmlns:a16="http://schemas.microsoft.com/office/drawing/2014/main" id="{E5BF75CA-4E84-FCF2-89C3-3F829090D8CE}"/>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7929860" y="40439340"/>
          <a:ext cx="1470660" cy="2011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35</xdr:row>
      <xdr:rowOff>0</xdr:rowOff>
    </xdr:from>
    <xdr:to>
      <xdr:col>17</xdr:col>
      <xdr:colOff>1714500</xdr:colOff>
      <xdr:row>35</xdr:row>
      <xdr:rowOff>1112520</xdr:rowOff>
    </xdr:to>
    <xdr:pic>
      <xdr:nvPicPr>
        <xdr:cNvPr id="2702" name="Picture 6">
          <a:extLst>
            <a:ext uri="{FF2B5EF4-FFF2-40B4-BE49-F238E27FC236}">
              <a16:creationId xmlns:a16="http://schemas.microsoft.com/office/drawing/2014/main" id="{6C07F728-52AF-0697-75F0-E79BE150DFF4}"/>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7693640" y="39136320"/>
          <a:ext cx="171450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22860</xdr:colOff>
      <xdr:row>29</xdr:row>
      <xdr:rowOff>579120</xdr:rowOff>
    </xdr:from>
    <xdr:to>
      <xdr:col>17</xdr:col>
      <xdr:colOff>2202180</xdr:colOff>
      <xdr:row>29</xdr:row>
      <xdr:rowOff>1264920</xdr:rowOff>
    </xdr:to>
    <xdr:pic>
      <xdr:nvPicPr>
        <xdr:cNvPr id="2703" name="Picture 7">
          <a:extLst>
            <a:ext uri="{FF2B5EF4-FFF2-40B4-BE49-F238E27FC236}">
              <a16:creationId xmlns:a16="http://schemas.microsoft.com/office/drawing/2014/main" id="{7083BE14-889D-AAFA-2EC9-C28DB9EE3EB4}"/>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716500" y="34632900"/>
          <a:ext cx="217932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32</xdr:row>
      <xdr:rowOff>0</xdr:rowOff>
    </xdr:from>
    <xdr:to>
      <xdr:col>17</xdr:col>
      <xdr:colOff>1714500</xdr:colOff>
      <xdr:row>32</xdr:row>
      <xdr:rowOff>1120140</xdr:rowOff>
    </xdr:to>
    <xdr:pic>
      <xdr:nvPicPr>
        <xdr:cNvPr id="2704" name="Picture 9">
          <a:extLst>
            <a:ext uri="{FF2B5EF4-FFF2-40B4-BE49-F238E27FC236}">
              <a16:creationId xmlns:a16="http://schemas.microsoft.com/office/drawing/2014/main" id="{1C18CDAF-ADCA-B566-4167-68189C875522}"/>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7693640" y="36400740"/>
          <a:ext cx="1714500" cy="1120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53340</xdr:colOff>
      <xdr:row>16</xdr:row>
      <xdr:rowOff>144780</xdr:rowOff>
    </xdr:from>
    <xdr:to>
      <xdr:col>17</xdr:col>
      <xdr:colOff>2164080</xdr:colOff>
      <xdr:row>16</xdr:row>
      <xdr:rowOff>1021080</xdr:rowOff>
    </xdr:to>
    <xdr:pic>
      <xdr:nvPicPr>
        <xdr:cNvPr id="2705" name="Picture 2">
          <a:extLst>
            <a:ext uri="{FF2B5EF4-FFF2-40B4-BE49-F238E27FC236}">
              <a16:creationId xmlns:a16="http://schemas.microsoft.com/office/drawing/2014/main" id="{FC59C801-1B6C-BAF5-990E-30CCFF55A545}"/>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746980" y="15651480"/>
          <a:ext cx="211074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678180</xdr:colOff>
      <xdr:row>33</xdr:row>
      <xdr:rowOff>68580</xdr:rowOff>
    </xdr:from>
    <xdr:to>
      <xdr:col>17</xdr:col>
      <xdr:colOff>1363980</xdr:colOff>
      <xdr:row>33</xdr:row>
      <xdr:rowOff>1173480</xdr:rowOff>
    </xdr:to>
    <xdr:pic>
      <xdr:nvPicPr>
        <xdr:cNvPr id="2706" name="Picture 4">
          <a:extLst>
            <a:ext uri="{FF2B5EF4-FFF2-40B4-BE49-F238E27FC236}">
              <a16:creationId xmlns:a16="http://schemas.microsoft.com/office/drawing/2014/main" id="{32EFCD84-51C0-A556-E937-ACE4ADFA09A9}"/>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8371820" y="37650420"/>
          <a:ext cx="6858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617220</xdr:colOff>
      <xdr:row>37</xdr:row>
      <xdr:rowOff>190500</xdr:rowOff>
    </xdr:from>
    <xdr:to>
      <xdr:col>17</xdr:col>
      <xdr:colOff>1539240</xdr:colOff>
      <xdr:row>37</xdr:row>
      <xdr:rowOff>2034540</xdr:rowOff>
    </xdr:to>
    <xdr:pic>
      <xdr:nvPicPr>
        <xdr:cNvPr id="2707" name="Picture 2">
          <a:extLst>
            <a:ext uri="{FF2B5EF4-FFF2-40B4-BE49-F238E27FC236}">
              <a16:creationId xmlns:a16="http://schemas.microsoft.com/office/drawing/2014/main" id="{17C0FA65-7486-3FEF-64C7-DDEFFE25447E}"/>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310860" y="42725340"/>
          <a:ext cx="922020" cy="1844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518160</xdr:colOff>
      <xdr:row>25</xdr:row>
      <xdr:rowOff>182880</xdr:rowOff>
    </xdr:from>
    <xdr:to>
      <xdr:col>17</xdr:col>
      <xdr:colOff>1447800</xdr:colOff>
      <xdr:row>25</xdr:row>
      <xdr:rowOff>2072640</xdr:rowOff>
    </xdr:to>
    <xdr:pic>
      <xdr:nvPicPr>
        <xdr:cNvPr id="2708" name="Picture 3">
          <a:extLst>
            <a:ext uri="{FF2B5EF4-FFF2-40B4-BE49-F238E27FC236}">
              <a16:creationId xmlns:a16="http://schemas.microsoft.com/office/drawing/2014/main" id="{81622888-2994-465E-B613-4DDCDF645749}"/>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211800" y="26814780"/>
          <a:ext cx="929640" cy="1889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548640</xdr:colOff>
      <xdr:row>26</xdr:row>
      <xdr:rowOff>60960</xdr:rowOff>
    </xdr:from>
    <xdr:to>
      <xdr:col>17</xdr:col>
      <xdr:colOff>1524000</xdr:colOff>
      <xdr:row>26</xdr:row>
      <xdr:rowOff>2026920</xdr:rowOff>
    </xdr:to>
    <xdr:pic>
      <xdr:nvPicPr>
        <xdr:cNvPr id="2709" name="Picture 4">
          <a:extLst>
            <a:ext uri="{FF2B5EF4-FFF2-40B4-BE49-F238E27FC236}">
              <a16:creationId xmlns:a16="http://schemas.microsoft.com/office/drawing/2014/main" id="{5F77C123-C51C-CDCB-FB80-95974092742B}"/>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242280" y="28925520"/>
          <a:ext cx="975360" cy="1965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441960</xdr:colOff>
      <xdr:row>27</xdr:row>
      <xdr:rowOff>30480</xdr:rowOff>
    </xdr:from>
    <xdr:to>
      <xdr:col>17</xdr:col>
      <xdr:colOff>1584960</xdr:colOff>
      <xdr:row>27</xdr:row>
      <xdr:rowOff>1478280</xdr:rowOff>
    </xdr:to>
    <xdr:pic>
      <xdr:nvPicPr>
        <xdr:cNvPr id="2710" name="Picture 1">
          <a:extLst>
            <a:ext uri="{FF2B5EF4-FFF2-40B4-BE49-F238E27FC236}">
              <a16:creationId xmlns:a16="http://schemas.microsoft.com/office/drawing/2014/main" id="{1D9B4304-BF25-CB20-B598-380DB53BF307}"/>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8135600" y="31112460"/>
          <a:ext cx="11430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457200</xdr:colOff>
      <xdr:row>8</xdr:row>
      <xdr:rowOff>30480</xdr:rowOff>
    </xdr:from>
    <xdr:to>
      <xdr:col>17</xdr:col>
      <xdr:colOff>1752600</xdr:colOff>
      <xdr:row>8</xdr:row>
      <xdr:rowOff>2476500</xdr:rowOff>
    </xdr:to>
    <xdr:pic>
      <xdr:nvPicPr>
        <xdr:cNvPr id="2711" name="Picture 1">
          <a:extLst>
            <a:ext uri="{FF2B5EF4-FFF2-40B4-BE49-F238E27FC236}">
              <a16:creationId xmlns:a16="http://schemas.microsoft.com/office/drawing/2014/main" id="{68E01CAD-0715-2977-7AB5-353A5D151422}"/>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8150840" y="2225040"/>
          <a:ext cx="1295400" cy="2446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617220</xdr:colOff>
      <xdr:row>8</xdr:row>
      <xdr:rowOff>464820</xdr:rowOff>
    </xdr:from>
    <xdr:to>
      <xdr:col>21</xdr:col>
      <xdr:colOff>2164080</xdr:colOff>
      <xdr:row>8</xdr:row>
      <xdr:rowOff>1996440</xdr:rowOff>
    </xdr:to>
    <xdr:pic>
      <xdr:nvPicPr>
        <xdr:cNvPr id="2712" name="Picture 1">
          <a:extLst>
            <a:ext uri="{FF2B5EF4-FFF2-40B4-BE49-F238E27FC236}">
              <a16:creationId xmlns:a16="http://schemas.microsoft.com/office/drawing/2014/main" id="{91F1D367-4D0E-4D14-21C4-713797CF499C}"/>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2837140" y="2659380"/>
          <a:ext cx="1546860" cy="1531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129540</xdr:colOff>
      <xdr:row>40</xdr:row>
      <xdr:rowOff>525780</xdr:rowOff>
    </xdr:from>
    <xdr:to>
      <xdr:col>17</xdr:col>
      <xdr:colOff>2148840</xdr:colOff>
      <xdr:row>40</xdr:row>
      <xdr:rowOff>1630680</xdr:rowOff>
    </xdr:to>
    <xdr:pic>
      <xdr:nvPicPr>
        <xdr:cNvPr id="2713" name="Picture 2">
          <a:extLst>
            <a:ext uri="{FF2B5EF4-FFF2-40B4-BE49-F238E27FC236}">
              <a16:creationId xmlns:a16="http://schemas.microsoft.com/office/drawing/2014/main" id="{E67B406A-2CFF-DF0D-62D7-E31449170867}"/>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7823180" y="47701200"/>
          <a:ext cx="20193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114300</xdr:colOff>
      <xdr:row>10</xdr:row>
      <xdr:rowOff>525780</xdr:rowOff>
    </xdr:from>
    <xdr:to>
      <xdr:col>17</xdr:col>
      <xdr:colOff>1973580</xdr:colOff>
      <xdr:row>10</xdr:row>
      <xdr:rowOff>1104900</xdr:rowOff>
    </xdr:to>
    <xdr:pic>
      <xdr:nvPicPr>
        <xdr:cNvPr id="2714" name="Picture 4">
          <a:extLst>
            <a:ext uri="{FF2B5EF4-FFF2-40B4-BE49-F238E27FC236}">
              <a16:creationId xmlns:a16="http://schemas.microsoft.com/office/drawing/2014/main" id="{B841A3B3-9DBB-1306-1A2D-FDF2DD654AD2}"/>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7807940" y="5516880"/>
          <a:ext cx="185928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91440</xdr:colOff>
      <xdr:row>15</xdr:row>
      <xdr:rowOff>15240</xdr:rowOff>
    </xdr:from>
    <xdr:to>
      <xdr:col>17</xdr:col>
      <xdr:colOff>2057400</xdr:colOff>
      <xdr:row>15</xdr:row>
      <xdr:rowOff>1363980</xdr:rowOff>
    </xdr:to>
    <xdr:pic>
      <xdr:nvPicPr>
        <xdr:cNvPr id="2715" name="Picture 14">
          <a:extLst>
            <a:ext uri="{FF2B5EF4-FFF2-40B4-BE49-F238E27FC236}">
              <a16:creationId xmlns:a16="http://schemas.microsoft.com/office/drawing/2014/main" id="{AD1433F1-FC38-E331-5514-F3C039BC450E}"/>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785080" y="14097000"/>
          <a:ext cx="1965960" cy="1348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236220</xdr:colOff>
      <xdr:row>39</xdr:row>
      <xdr:rowOff>30480</xdr:rowOff>
    </xdr:from>
    <xdr:to>
      <xdr:col>17</xdr:col>
      <xdr:colOff>1706880</xdr:colOff>
      <xdr:row>39</xdr:row>
      <xdr:rowOff>2042160</xdr:rowOff>
    </xdr:to>
    <xdr:pic>
      <xdr:nvPicPr>
        <xdr:cNvPr id="2716" name="Picture 5">
          <a:extLst>
            <a:ext uri="{FF2B5EF4-FFF2-40B4-BE49-F238E27FC236}">
              <a16:creationId xmlns:a16="http://schemas.microsoft.com/office/drawing/2014/main" id="{1BF22ED8-5E92-2D09-80E6-07166FB22EE3}"/>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7929860" y="45133260"/>
          <a:ext cx="1470660" cy="2011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17</xdr:col>
      <xdr:colOff>266700</xdr:colOff>
      <xdr:row>29</xdr:row>
      <xdr:rowOff>95250</xdr:rowOff>
    </xdr:from>
    <xdr:ext cx="1524000" cy="2133600"/>
    <xdr:pic>
      <xdr:nvPicPr>
        <xdr:cNvPr id="2" name="Picture 3">
          <a:extLst>
            <a:ext uri="{FF2B5EF4-FFF2-40B4-BE49-F238E27FC236}">
              <a16:creationId xmlns:a16="http://schemas.microsoft.com/office/drawing/2014/main" id="{5C7BE4E0-7EFB-4617-874C-0DE2528240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06900" y="5619750"/>
          <a:ext cx="1524000"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76200</xdr:colOff>
      <xdr:row>49</xdr:row>
      <xdr:rowOff>47625</xdr:rowOff>
    </xdr:from>
    <xdr:ext cx="1476375" cy="2066925"/>
    <xdr:pic>
      <xdr:nvPicPr>
        <xdr:cNvPr id="3" name="Picture 5">
          <a:extLst>
            <a:ext uri="{FF2B5EF4-FFF2-40B4-BE49-F238E27FC236}">
              <a16:creationId xmlns:a16="http://schemas.microsoft.com/office/drawing/2014/main" id="{74AE2990-C1F7-4828-9EA7-F4DE7F6291D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916400" y="9382125"/>
          <a:ext cx="1476375" cy="2066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66675</xdr:colOff>
      <xdr:row>53</xdr:row>
      <xdr:rowOff>66675</xdr:rowOff>
    </xdr:from>
    <xdr:ext cx="1485900" cy="2019300"/>
    <xdr:pic>
      <xdr:nvPicPr>
        <xdr:cNvPr id="4" name="Picture 6">
          <a:extLst>
            <a:ext uri="{FF2B5EF4-FFF2-40B4-BE49-F238E27FC236}">
              <a16:creationId xmlns:a16="http://schemas.microsoft.com/office/drawing/2014/main" id="{72825441-04D5-4758-ADB9-4609B408DE8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06875" y="10163175"/>
          <a:ext cx="148590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66675</xdr:colOff>
      <xdr:row>58</xdr:row>
      <xdr:rowOff>66675</xdr:rowOff>
    </xdr:from>
    <xdr:ext cx="1485900" cy="2019300"/>
    <xdr:pic>
      <xdr:nvPicPr>
        <xdr:cNvPr id="5" name="Picture 8">
          <a:extLst>
            <a:ext uri="{FF2B5EF4-FFF2-40B4-BE49-F238E27FC236}">
              <a16:creationId xmlns:a16="http://schemas.microsoft.com/office/drawing/2014/main" id="{C6BD8C89-6302-4688-BB97-717522C79F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06875" y="11115675"/>
          <a:ext cx="148590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76200</xdr:colOff>
      <xdr:row>75</xdr:row>
      <xdr:rowOff>104775</xdr:rowOff>
    </xdr:from>
    <xdr:ext cx="1485900" cy="2019300"/>
    <xdr:pic>
      <xdr:nvPicPr>
        <xdr:cNvPr id="6" name="Picture 9">
          <a:extLst>
            <a:ext uri="{FF2B5EF4-FFF2-40B4-BE49-F238E27FC236}">
              <a16:creationId xmlns:a16="http://schemas.microsoft.com/office/drawing/2014/main" id="{90AD79B3-C2C1-4470-946F-EF29B267819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14392275"/>
          <a:ext cx="148590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66675</xdr:colOff>
      <xdr:row>81</xdr:row>
      <xdr:rowOff>66675</xdr:rowOff>
    </xdr:from>
    <xdr:ext cx="1485900" cy="2019300"/>
    <xdr:pic>
      <xdr:nvPicPr>
        <xdr:cNvPr id="7" name="Picture 10">
          <a:extLst>
            <a:ext uri="{FF2B5EF4-FFF2-40B4-BE49-F238E27FC236}">
              <a16:creationId xmlns:a16="http://schemas.microsoft.com/office/drawing/2014/main" id="{F28CB74D-15EB-414A-A59C-1AEE2C0FB2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06875" y="15497175"/>
          <a:ext cx="148590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266700</xdr:colOff>
      <xdr:row>23</xdr:row>
      <xdr:rowOff>114300</xdr:rowOff>
    </xdr:from>
    <xdr:ext cx="1400175" cy="2219325"/>
    <xdr:pic>
      <xdr:nvPicPr>
        <xdr:cNvPr id="8" name="Picture 13">
          <a:extLst>
            <a:ext uri="{FF2B5EF4-FFF2-40B4-BE49-F238E27FC236}">
              <a16:creationId xmlns:a16="http://schemas.microsoft.com/office/drawing/2014/main" id="{7B8053F3-3511-4E3F-AE8F-77991BD3C15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106900" y="4495800"/>
          <a:ext cx="1400175" cy="2219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295275</xdr:colOff>
      <xdr:row>39</xdr:row>
      <xdr:rowOff>123825</xdr:rowOff>
    </xdr:from>
    <xdr:ext cx="1343025" cy="2133600"/>
    <xdr:pic>
      <xdr:nvPicPr>
        <xdr:cNvPr id="9" name="Picture 16">
          <a:extLst>
            <a:ext uri="{FF2B5EF4-FFF2-40B4-BE49-F238E27FC236}">
              <a16:creationId xmlns:a16="http://schemas.microsoft.com/office/drawing/2014/main" id="{7A1D539D-BC5B-4CF2-804A-6F80E24992D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135475" y="7553325"/>
          <a:ext cx="1343025"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247650</xdr:colOff>
      <xdr:row>52</xdr:row>
      <xdr:rowOff>66675</xdr:rowOff>
    </xdr:from>
    <xdr:ext cx="1428750" cy="2257425"/>
    <xdr:pic>
      <xdr:nvPicPr>
        <xdr:cNvPr id="10" name="Picture 18">
          <a:extLst>
            <a:ext uri="{FF2B5EF4-FFF2-40B4-BE49-F238E27FC236}">
              <a16:creationId xmlns:a16="http://schemas.microsoft.com/office/drawing/2014/main" id="{ED630651-C474-46B1-8DCE-42E2332AC657}"/>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087850" y="9972675"/>
          <a:ext cx="142875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428625</xdr:colOff>
      <xdr:row>65</xdr:row>
      <xdr:rowOff>104775</xdr:rowOff>
    </xdr:from>
    <xdr:ext cx="1428750" cy="2276475"/>
    <xdr:pic>
      <xdr:nvPicPr>
        <xdr:cNvPr id="11" name="Picture 20">
          <a:extLst>
            <a:ext uri="{FF2B5EF4-FFF2-40B4-BE49-F238E27FC236}">
              <a16:creationId xmlns:a16="http://schemas.microsoft.com/office/drawing/2014/main" id="{B4507BA0-1AE6-4250-AF22-2F251890389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7268825" y="12487275"/>
          <a:ext cx="1428750" cy="2276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57150</xdr:colOff>
      <xdr:row>74</xdr:row>
      <xdr:rowOff>57150</xdr:rowOff>
    </xdr:from>
    <xdr:ext cx="1295400" cy="2057400"/>
    <xdr:pic>
      <xdr:nvPicPr>
        <xdr:cNvPr id="12" name="Picture 21">
          <a:extLst>
            <a:ext uri="{FF2B5EF4-FFF2-40B4-BE49-F238E27FC236}">
              <a16:creationId xmlns:a16="http://schemas.microsoft.com/office/drawing/2014/main" id="{1EC0F5B7-6496-4ACC-B470-42134AD8FA5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6897350" y="14154150"/>
          <a:ext cx="129540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95250</xdr:colOff>
      <xdr:row>80</xdr:row>
      <xdr:rowOff>104775</xdr:rowOff>
    </xdr:from>
    <xdr:ext cx="1352550" cy="2152650"/>
    <xdr:pic>
      <xdr:nvPicPr>
        <xdr:cNvPr id="13" name="Picture 23">
          <a:extLst>
            <a:ext uri="{FF2B5EF4-FFF2-40B4-BE49-F238E27FC236}">
              <a16:creationId xmlns:a16="http://schemas.microsoft.com/office/drawing/2014/main" id="{9C3D1601-317C-4462-8210-5D967E56CBB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6935450" y="15344775"/>
          <a:ext cx="1352550" cy="215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57150</xdr:colOff>
      <xdr:row>84</xdr:row>
      <xdr:rowOff>76200</xdr:rowOff>
    </xdr:from>
    <xdr:ext cx="1362075" cy="2162175"/>
    <xdr:pic>
      <xdr:nvPicPr>
        <xdr:cNvPr id="14" name="Picture 25">
          <a:extLst>
            <a:ext uri="{FF2B5EF4-FFF2-40B4-BE49-F238E27FC236}">
              <a16:creationId xmlns:a16="http://schemas.microsoft.com/office/drawing/2014/main" id="{1A43F242-2223-409E-A650-E57A90B413B1}"/>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6897350" y="16078200"/>
          <a:ext cx="1362075" cy="2162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47625</xdr:colOff>
      <xdr:row>18</xdr:row>
      <xdr:rowOff>19050</xdr:rowOff>
    </xdr:from>
    <xdr:ext cx="2190750" cy="828675"/>
    <xdr:pic>
      <xdr:nvPicPr>
        <xdr:cNvPr id="15" name="Picture 4">
          <a:extLst>
            <a:ext uri="{FF2B5EF4-FFF2-40B4-BE49-F238E27FC236}">
              <a16:creationId xmlns:a16="http://schemas.microsoft.com/office/drawing/2014/main" id="{FB88BC38-7FE2-47F1-B47A-2B48615AEAEA}"/>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6887825" y="3448050"/>
          <a:ext cx="21907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38100</xdr:colOff>
      <xdr:row>14</xdr:row>
      <xdr:rowOff>19050</xdr:rowOff>
    </xdr:from>
    <xdr:ext cx="2200275" cy="828675"/>
    <xdr:pic>
      <xdr:nvPicPr>
        <xdr:cNvPr id="16" name="Picture 5">
          <a:extLst>
            <a:ext uri="{FF2B5EF4-FFF2-40B4-BE49-F238E27FC236}">
              <a16:creationId xmlns:a16="http://schemas.microsoft.com/office/drawing/2014/main" id="{4CD6D8BD-A386-49D0-B111-8EBF14F610FA}"/>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6878300" y="2686050"/>
          <a:ext cx="22002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38100</xdr:colOff>
      <xdr:row>8</xdr:row>
      <xdr:rowOff>19050</xdr:rowOff>
    </xdr:from>
    <xdr:ext cx="2200275" cy="828675"/>
    <xdr:pic>
      <xdr:nvPicPr>
        <xdr:cNvPr id="17" name="Picture 6">
          <a:extLst>
            <a:ext uri="{FF2B5EF4-FFF2-40B4-BE49-F238E27FC236}">
              <a16:creationId xmlns:a16="http://schemas.microsoft.com/office/drawing/2014/main" id="{314EF477-0C5D-4A7B-B310-B8E2A1BD580F}"/>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6878300" y="1543050"/>
          <a:ext cx="22002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257175</xdr:colOff>
      <xdr:row>25</xdr:row>
      <xdr:rowOff>257175</xdr:rowOff>
    </xdr:from>
    <xdr:ext cx="1524000" cy="1905000"/>
    <xdr:pic>
      <xdr:nvPicPr>
        <xdr:cNvPr id="18" name="Picture 3">
          <a:extLst>
            <a:ext uri="{FF2B5EF4-FFF2-40B4-BE49-F238E27FC236}">
              <a16:creationId xmlns:a16="http://schemas.microsoft.com/office/drawing/2014/main" id="{C9090614-910A-42DD-8221-3666B7329A7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097375" y="4953000"/>
          <a:ext cx="152400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171450</xdr:colOff>
      <xdr:row>45</xdr:row>
      <xdr:rowOff>209550</xdr:rowOff>
    </xdr:from>
    <xdr:ext cx="1428750" cy="1943100"/>
    <xdr:pic>
      <xdr:nvPicPr>
        <xdr:cNvPr id="19" name="Picture 4">
          <a:extLst>
            <a:ext uri="{FF2B5EF4-FFF2-40B4-BE49-F238E27FC236}">
              <a16:creationId xmlns:a16="http://schemas.microsoft.com/office/drawing/2014/main" id="{DEAB03E6-5A24-4E3B-83C5-3808CBE59B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011650" y="8763000"/>
          <a:ext cx="142875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295275</xdr:colOff>
      <xdr:row>57</xdr:row>
      <xdr:rowOff>114300</xdr:rowOff>
    </xdr:from>
    <xdr:ext cx="1381125" cy="2190750"/>
    <xdr:pic>
      <xdr:nvPicPr>
        <xdr:cNvPr id="20" name="Picture 20">
          <a:extLst>
            <a:ext uri="{FF2B5EF4-FFF2-40B4-BE49-F238E27FC236}">
              <a16:creationId xmlns:a16="http://schemas.microsoft.com/office/drawing/2014/main" id="{B2249752-BBAD-478A-8A5B-3373297F35E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7135475" y="10972800"/>
          <a:ext cx="13811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95250</xdr:colOff>
      <xdr:row>54</xdr:row>
      <xdr:rowOff>95250</xdr:rowOff>
    </xdr:from>
    <xdr:ext cx="1895475" cy="1828800"/>
    <xdr:pic>
      <xdr:nvPicPr>
        <xdr:cNvPr id="21" name="Picture 15">
          <a:extLst>
            <a:ext uri="{FF2B5EF4-FFF2-40B4-BE49-F238E27FC236}">
              <a16:creationId xmlns:a16="http://schemas.microsoft.com/office/drawing/2014/main" id="{F9099C63-7150-463E-9BB7-277DD80A5692}"/>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6935450" y="10382250"/>
          <a:ext cx="1895475"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419100</xdr:colOff>
      <xdr:row>10</xdr:row>
      <xdr:rowOff>38100</xdr:rowOff>
    </xdr:from>
    <xdr:ext cx="895350" cy="857250"/>
    <xdr:pic>
      <xdr:nvPicPr>
        <xdr:cNvPr id="22" name="Picture 4">
          <a:extLst>
            <a:ext uri="{FF2B5EF4-FFF2-40B4-BE49-F238E27FC236}">
              <a16:creationId xmlns:a16="http://schemas.microsoft.com/office/drawing/2014/main" id="{F1858C5A-7C75-474E-A583-B0603D1D73F1}"/>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7259300" y="1943100"/>
          <a:ext cx="8953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438150</xdr:colOff>
      <xdr:row>20</xdr:row>
      <xdr:rowOff>28575</xdr:rowOff>
    </xdr:from>
    <xdr:ext cx="1219200" cy="1219200"/>
    <xdr:pic>
      <xdr:nvPicPr>
        <xdr:cNvPr id="23" name="Picture 1">
          <a:extLst>
            <a:ext uri="{FF2B5EF4-FFF2-40B4-BE49-F238E27FC236}">
              <a16:creationId xmlns:a16="http://schemas.microsoft.com/office/drawing/2014/main" id="{4685E16C-65EC-4CAE-998A-E87C6F49D72C}"/>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7278350" y="3838575"/>
          <a:ext cx="12192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28575</xdr:colOff>
      <xdr:row>22</xdr:row>
      <xdr:rowOff>19050</xdr:rowOff>
    </xdr:from>
    <xdr:ext cx="1771650" cy="1190625"/>
    <xdr:pic>
      <xdr:nvPicPr>
        <xdr:cNvPr id="24" name="Picture 2">
          <a:extLst>
            <a:ext uri="{FF2B5EF4-FFF2-40B4-BE49-F238E27FC236}">
              <a16:creationId xmlns:a16="http://schemas.microsoft.com/office/drawing/2014/main" id="{01F7CA51-683F-4135-B8A6-A0577DCDE2B5}"/>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6868775" y="4210050"/>
          <a:ext cx="17716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66675</xdr:colOff>
      <xdr:row>38</xdr:row>
      <xdr:rowOff>38100</xdr:rowOff>
    </xdr:from>
    <xdr:ext cx="1704975" cy="1152525"/>
    <xdr:pic>
      <xdr:nvPicPr>
        <xdr:cNvPr id="25" name="Picture 3">
          <a:extLst>
            <a:ext uri="{FF2B5EF4-FFF2-40B4-BE49-F238E27FC236}">
              <a16:creationId xmlns:a16="http://schemas.microsoft.com/office/drawing/2014/main" id="{F20C9358-8A61-4898-8793-31E7E0DAB3AF}"/>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6906875" y="7277100"/>
          <a:ext cx="170497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19050</xdr:colOff>
      <xdr:row>40</xdr:row>
      <xdr:rowOff>209550</xdr:rowOff>
    </xdr:from>
    <xdr:ext cx="1752600" cy="781050"/>
    <xdr:pic>
      <xdr:nvPicPr>
        <xdr:cNvPr id="26" name="Picture 4">
          <a:extLst>
            <a:ext uri="{FF2B5EF4-FFF2-40B4-BE49-F238E27FC236}">
              <a16:creationId xmlns:a16="http://schemas.microsoft.com/office/drawing/2014/main" id="{46361561-F7C8-489C-B39A-FA50BB2625BD}"/>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6859250" y="7810500"/>
          <a:ext cx="17526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57150</xdr:colOff>
      <xdr:row>51</xdr:row>
      <xdr:rowOff>38100</xdr:rowOff>
    </xdr:from>
    <xdr:ext cx="1714500" cy="1152525"/>
    <xdr:pic>
      <xdr:nvPicPr>
        <xdr:cNvPr id="27" name="Picture 5">
          <a:extLst>
            <a:ext uri="{FF2B5EF4-FFF2-40B4-BE49-F238E27FC236}">
              <a16:creationId xmlns:a16="http://schemas.microsoft.com/office/drawing/2014/main" id="{3DA239C7-F187-4F72-BB98-C3CBFE749F28}"/>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6897350" y="9753600"/>
          <a:ext cx="17145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47625</xdr:colOff>
      <xdr:row>56</xdr:row>
      <xdr:rowOff>28575</xdr:rowOff>
    </xdr:from>
    <xdr:ext cx="1666875" cy="1123950"/>
    <xdr:pic>
      <xdr:nvPicPr>
        <xdr:cNvPr id="28" name="Picture 6">
          <a:extLst>
            <a:ext uri="{FF2B5EF4-FFF2-40B4-BE49-F238E27FC236}">
              <a16:creationId xmlns:a16="http://schemas.microsoft.com/office/drawing/2014/main" id="{29CF5D4A-4A74-4702-80B0-A43793F53BC5}"/>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6887825" y="10696575"/>
          <a:ext cx="16668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190500</xdr:colOff>
      <xdr:row>64</xdr:row>
      <xdr:rowOff>9525</xdr:rowOff>
    </xdr:from>
    <xdr:ext cx="1685925" cy="1133475"/>
    <xdr:pic>
      <xdr:nvPicPr>
        <xdr:cNvPr id="29" name="Picture 7">
          <a:extLst>
            <a:ext uri="{FF2B5EF4-FFF2-40B4-BE49-F238E27FC236}">
              <a16:creationId xmlns:a16="http://schemas.microsoft.com/office/drawing/2014/main" id="{501AF9C8-991B-4B4C-BC93-20D8D47C2A18}"/>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7030700" y="12201525"/>
          <a:ext cx="16859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28575</xdr:colOff>
      <xdr:row>73</xdr:row>
      <xdr:rowOff>19050</xdr:rowOff>
    </xdr:from>
    <xdr:ext cx="1685925" cy="1133475"/>
    <xdr:pic>
      <xdr:nvPicPr>
        <xdr:cNvPr id="30" name="Picture 8">
          <a:extLst>
            <a:ext uri="{FF2B5EF4-FFF2-40B4-BE49-F238E27FC236}">
              <a16:creationId xmlns:a16="http://schemas.microsoft.com/office/drawing/2014/main" id="{8DE79144-8632-4027-B40A-8AC9A9DB8945}"/>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6868775" y="13925550"/>
          <a:ext cx="16859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47625</xdr:colOff>
      <xdr:row>79</xdr:row>
      <xdr:rowOff>28575</xdr:rowOff>
    </xdr:from>
    <xdr:ext cx="1666875" cy="1123950"/>
    <xdr:pic>
      <xdr:nvPicPr>
        <xdr:cNvPr id="31" name="Picture 9">
          <a:extLst>
            <a:ext uri="{FF2B5EF4-FFF2-40B4-BE49-F238E27FC236}">
              <a16:creationId xmlns:a16="http://schemas.microsoft.com/office/drawing/2014/main" id="{323D7DEB-CF25-4B7D-9855-298F8938811D}"/>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6887825" y="15078075"/>
          <a:ext cx="16668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28575</xdr:colOff>
      <xdr:row>83</xdr:row>
      <xdr:rowOff>19050</xdr:rowOff>
    </xdr:from>
    <xdr:ext cx="1685925" cy="1133475"/>
    <xdr:pic>
      <xdr:nvPicPr>
        <xdr:cNvPr id="32" name="Picture 10">
          <a:extLst>
            <a:ext uri="{FF2B5EF4-FFF2-40B4-BE49-F238E27FC236}">
              <a16:creationId xmlns:a16="http://schemas.microsoft.com/office/drawing/2014/main" id="{E391AFAB-FE80-4A1C-A8EB-C724159D0CFF}"/>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6868775" y="15830550"/>
          <a:ext cx="16859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76200</xdr:colOff>
      <xdr:row>28</xdr:row>
      <xdr:rowOff>19050</xdr:rowOff>
    </xdr:from>
    <xdr:ext cx="1476375" cy="1000125"/>
    <xdr:pic>
      <xdr:nvPicPr>
        <xdr:cNvPr id="33" name="Picture 11">
          <a:extLst>
            <a:ext uri="{FF2B5EF4-FFF2-40B4-BE49-F238E27FC236}">
              <a16:creationId xmlns:a16="http://schemas.microsoft.com/office/drawing/2014/main" id="{F6E3930D-BB5C-4563-855D-9E6FE0A7FD65}"/>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6916400" y="5353050"/>
          <a:ext cx="14763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28575</xdr:colOff>
      <xdr:row>44</xdr:row>
      <xdr:rowOff>19050</xdr:rowOff>
    </xdr:from>
    <xdr:ext cx="1933575" cy="1095375"/>
    <xdr:pic>
      <xdr:nvPicPr>
        <xdr:cNvPr id="34" name="Picture 12">
          <a:extLst>
            <a:ext uri="{FF2B5EF4-FFF2-40B4-BE49-F238E27FC236}">
              <a16:creationId xmlns:a16="http://schemas.microsoft.com/office/drawing/2014/main" id="{B6C2209E-5275-47A1-AE96-9E299B7E1947}"/>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6868775" y="8401050"/>
          <a:ext cx="193357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161925</xdr:colOff>
      <xdr:row>24</xdr:row>
      <xdr:rowOff>19050</xdr:rowOff>
    </xdr:from>
    <xdr:ext cx="1095375" cy="1390650"/>
    <xdr:pic>
      <xdr:nvPicPr>
        <xdr:cNvPr id="35" name="Picture 13">
          <a:extLst>
            <a:ext uri="{FF2B5EF4-FFF2-40B4-BE49-F238E27FC236}">
              <a16:creationId xmlns:a16="http://schemas.microsoft.com/office/drawing/2014/main" id="{BD600405-AFC9-4920-AFBF-EDB8B26A7E5C}"/>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7002125" y="4591050"/>
          <a:ext cx="10953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161925</xdr:colOff>
      <xdr:row>77</xdr:row>
      <xdr:rowOff>19050</xdr:rowOff>
    </xdr:from>
    <xdr:ext cx="1095375" cy="1390650"/>
    <xdr:pic>
      <xdr:nvPicPr>
        <xdr:cNvPr id="36" name="Picture 15">
          <a:extLst>
            <a:ext uri="{FF2B5EF4-FFF2-40B4-BE49-F238E27FC236}">
              <a16:creationId xmlns:a16="http://schemas.microsoft.com/office/drawing/2014/main" id="{4BFCF46C-FFD6-4C85-BA65-4D24132F7BEF}"/>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7002125" y="14687550"/>
          <a:ext cx="10953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38100</xdr:colOff>
      <xdr:row>26</xdr:row>
      <xdr:rowOff>38100</xdr:rowOff>
    </xdr:from>
    <xdr:ext cx="1352550" cy="1181100"/>
    <xdr:pic>
      <xdr:nvPicPr>
        <xdr:cNvPr id="37" name="Picture 1">
          <a:extLst>
            <a:ext uri="{FF2B5EF4-FFF2-40B4-BE49-F238E27FC236}">
              <a16:creationId xmlns:a16="http://schemas.microsoft.com/office/drawing/2014/main" id="{60377D3D-3B75-4A8C-97B3-F55BEEDBABF2}"/>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6878300" y="4991100"/>
          <a:ext cx="135255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28575</xdr:colOff>
      <xdr:row>48</xdr:row>
      <xdr:rowOff>19050</xdr:rowOff>
    </xdr:from>
    <xdr:ext cx="1590675" cy="1019175"/>
    <xdr:pic>
      <xdr:nvPicPr>
        <xdr:cNvPr id="38" name="Picture 2">
          <a:extLst>
            <a:ext uri="{FF2B5EF4-FFF2-40B4-BE49-F238E27FC236}">
              <a16:creationId xmlns:a16="http://schemas.microsoft.com/office/drawing/2014/main" id="{158BB953-1E7F-4515-B324-D2C7BEC845EC}"/>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6868775" y="9163050"/>
          <a:ext cx="15906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685800</xdr:colOff>
      <xdr:row>67</xdr:row>
      <xdr:rowOff>152400</xdr:rowOff>
    </xdr:from>
    <xdr:ext cx="752475" cy="1371600"/>
    <xdr:pic>
      <xdr:nvPicPr>
        <xdr:cNvPr id="39" name="Picture 3">
          <a:extLst>
            <a:ext uri="{FF2B5EF4-FFF2-40B4-BE49-F238E27FC236}">
              <a16:creationId xmlns:a16="http://schemas.microsoft.com/office/drawing/2014/main" id="{B880FC7B-1680-49E9-9E42-758B83C23594}"/>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526000" y="12915900"/>
          <a:ext cx="752475"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695325</xdr:colOff>
      <xdr:row>69</xdr:row>
      <xdr:rowOff>104775</xdr:rowOff>
    </xdr:from>
    <xdr:ext cx="771525" cy="1400175"/>
    <xdr:pic>
      <xdr:nvPicPr>
        <xdr:cNvPr id="40" name="Picture 4">
          <a:extLst>
            <a:ext uri="{FF2B5EF4-FFF2-40B4-BE49-F238E27FC236}">
              <a16:creationId xmlns:a16="http://schemas.microsoft.com/office/drawing/2014/main" id="{59322C4B-9C97-4C9B-B079-613B6F8318AB}"/>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7535525" y="13249275"/>
          <a:ext cx="771525"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47625</xdr:colOff>
      <xdr:row>85</xdr:row>
      <xdr:rowOff>85725</xdr:rowOff>
    </xdr:from>
    <xdr:ext cx="1485900" cy="2019300"/>
    <xdr:pic>
      <xdr:nvPicPr>
        <xdr:cNvPr id="41" name="Picture 11">
          <a:extLst>
            <a:ext uri="{FF2B5EF4-FFF2-40B4-BE49-F238E27FC236}">
              <a16:creationId xmlns:a16="http://schemas.microsoft.com/office/drawing/2014/main" id="{380EF67F-09F8-44D9-BC5A-D0144DAD7B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887825" y="16278225"/>
          <a:ext cx="148590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28575</xdr:colOff>
      <xdr:row>96</xdr:row>
      <xdr:rowOff>142875</xdr:rowOff>
    </xdr:from>
    <xdr:ext cx="1485900" cy="2076450"/>
    <xdr:pic>
      <xdr:nvPicPr>
        <xdr:cNvPr id="42" name="Picture 11">
          <a:extLst>
            <a:ext uri="{FF2B5EF4-FFF2-40B4-BE49-F238E27FC236}">
              <a16:creationId xmlns:a16="http://schemas.microsoft.com/office/drawing/2014/main" id="{7368DBE9-DE67-4184-93AC-E341CCDD7373}"/>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6868775" y="18430875"/>
          <a:ext cx="1485900" cy="207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38100</xdr:colOff>
      <xdr:row>101</xdr:row>
      <xdr:rowOff>47625</xdr:rowOff>
    </xdr:from>
    <xdr:ext cx="1485900" cy="2076450"/>
    <xdr:pic>
      <xdr:nvPicPr>
        <xdr:cNvPr id="43" name="Picture 11">
          <a:extLst>
            <a:ext uri="{FF2B5EF4-FFF2-40B4-BE49-F238E27FC236}">
              <a16:creationId xmlns:a16="http://schemas.microsoft.com/office/drawing/2014/main" id="{50710A6A-F2A4-44A6-B05B-1278153032F8}"/>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6878300" y="19288125"/>
          <a:ext cx="1485900" cy="207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28575</xdr:colOff>
      <xdr:row>89</xdr:row>
      <xdr:rowOff>57150</xdr:rowOff>
    </xdr:from>
    <xdr:ext cx="1666875" cy="1123950"/>
    <xdr:pic>
      <xdr:nvPicPr>
        <xdr:cNvPr id="44" name="Picture 9">
          <a:extLst>
            <a:ext uri="{FF2B5EF4-FFF2-40B4-BE49-F238E27FC236}">
              <a16:creationId xmlns:a16="http://schemas.microsoft.com/office/drawing/2014/main" id="{14C59A82-9B5B-452A-8861-391BF17ABD55}"/>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6868775" y="17011650"/>
          <a:ext cx="16668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38100</xdr:colOff>
      <xdr:row>92</xdr:row>
      <xdr:rowOff>38100</xdr:rowOff>
    </xdr:from>
    <xdr:ext cx="1666875" cy="1123950"/>
    <xdr:pic>
      <xdr:nvPicPr>
        <xdr:cNvPr id="45" name="Picture 9">
          <a:extLst>
            <a:ext uri="{FF2B5EF4-FFF2-40B4-BE49-F238E27FC236}">
              <a16:creationId xmlns:a16="http://schemas.microsoft.com/office/drawing/2014/main" id="{B392E48E-623C-4FA8-8C7E-4A3457472AAA}"/>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6878300" y="17564100"/>
          <a:ext cx="16668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38100</xdr:colOff>
      <xdr:row>95</xdr:row>
      <xdr:rowOff>28575</xdr:rowOff>
    </xdr:from>
    <xdr:ext cx="1571625" cy="1000125"/>
    <xdr:pic>
      <xdr:nvPicPr>
        <xdr:cNvPr id="46" name="Picture 11">
          <a:extLst>
            <a:ext uri="{FF2B5EF4-FFF2-40B4-BE49-F238E27FC236}">
              <a16:creationId xmlns:a16="http://schemas.microsoft.com/office/drawing/2014/main" id="{79E2768C-E2D4-4FED-9C0D-1F490EAEC5CC}"/>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6878300" y="18126075"/>
          <a:ext cx="15716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28575</xdr:colOff>
      <xdr:row>100</xdr:row>
      <xdr:rowOff>9525</xdr:rowOff>
    </xdr:from>
    <xdr:ext cx="1571625" cy="1000125"/>
    <xdr:pic>
      <xdr:nvPicPr>
        <xdr:cNvPr id="47" name="Picture 11">
          <a:extLst>
            <a:ext uri="{FF2B5EF4-FFF2-40B4-BE49-F238E27FC236}">
              <a16:creationId xmlns:a16="http://schemas.microsoft.com/office/drawing/2014/main" id="{CA9C7714-04EE-4B56-BA2E-37050B398D03}"/>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6868775" y="19059525"/>
          <a:ext cx="15716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209550</xdr:colOff>
      <xdr:row>93</xdr:row>
      <xdr:rowOff>114300</xdr:rowOff>
    </xdr:from>
    <xdr:ext cx="1362075" cy="2171700"/>
    <xdr:pic>
      <xdr:nvPicPr>
        <xdr:cNvPr id="48" name="Picture 10">
          <a:extLst>
            <a:ext uri="{FF2B5EF4-FFF2-40B4-BE49-F238E27FC236}">
              <a16:creationId xmlns:a16="http://schemas.microsoft.com/office/drawing/2014/main" id="{840963FF-D263-4DCB-948D-BC3784A4EF1A}"/>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7049750" y="17830800"/>
          <a:ext cx="136207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190500</xdr:colOff>
      <xdr:row>90</xdr:row>
      <xdr:rowOff>57150</xdr:rowOff>
    </xdr:from>
    <xdr:ext cx="1362075" cy="2171700"/>
    <xdr:pic>
      <xdr:nvPicPr>
        <xdr:cNvPr id="49" name="Picture 11">
          <a:extLst>
            <a:ext uri="{FF2B5EF4-FFF2-40B4-BE49-F238E27FC236}">
              <a16:creationId xmlns:a16="http://schemas.microsoft.com/office/drawing/2014/main" id="{180577E0-66FD-4F16-9E50-8964516983B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7030700" y="17202150"/>
          <a:ext cx="136207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171450</xdr:colOff>
      <xdr:row>97</xdr:row>
      <xdr:rowOff>38100</xdr:rowOff>
    </xdr:from>
    <xdr:ext cx="1076325" cy="1352550"/>
    <xdr:pic>
      <xdr:nvPicPr>
        <xdr:cNvPr id="50" name="Picture 15">
          <a:extLst>
            <a:ext uri="{FF2B5EF4-FFF2-40B4-BE49-F238E27FC236}">
              <a16:creationId xmlns:a16="http://schemas.microsoft.com/office/drawing/2014/main" id="{38B6BD3C-4B2F-4468-B48E-1F7F46BE16C8}"/>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7011650" y="18516600"/>
          <a:ext cx="107632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200025</xdr:colOff>
      <xdr:row>98</xdr:row>
      <xdr:rowOff>76200</xdr:rowOff>
    </xdr:from>
    <xdr:ext cx="1047750" cy="1314450"/>
    <xdr:pic>
      <xdr:nvPicPr>
        <xdr:cNvPr id="51" name="Picture 15">
          <a:extLst>
            <a:ext uri="{FF2B5EF4-FFF2-40B4-BE49-F238E27FC236}">
              <a16:creationId xmlns:a16="http://schemas.microsoft.com/office/drawing/2014/main" id="{2BB58EF3-1493-4FC0-9B64-A5DF31492E34}"/>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7040225" y="18745200"/>
          <a:ext cx="10477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161925</xdr:colOff>
      <xdr:row>46</xdr:row>
      <xdr:rowOff>19050</xdr:rowOff>
    </xdr:from>
    <xdr:ext cx="1095375" cy="1390650"/>
    <xdr:pic>
      <xdr:nvPicPr>
        <xdr:cNvPr id="52" name="Picture 13">
          <a:extLst>
            <a:ext uri="{FF2B5EF4-FFF2-40B4-BE49-F238E27FC236}">
              <a16:creationId xmlns:a16="http://schemas.microsoft.com/office/drawing/2014/main" id="{946D3589-5493-49B1-AFC8-75C64067396A}"/>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7002125" y="8782050"/>
          <a:ext cx="10953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542925</xdr:colOff>
      <xdr:row>9</xdr:row>
      <xdr:rowOff>47625</xdr:rowOff>
    </xdr:from>
    <xdr:ext cx="666750" cy="857250"/>
    <xdr:pic>
      <xdr:nvPicPr>
        <xdr:cNvPr id="53" name="Picture 4">
          <a:extLst>
            <a:ext uri="{FF2B5EF4-FFF2-40B4-BE49-F238E27FC236}">
              <a16:creationId xmlns:a16="http://schemas.microsoft.com/office/drawing/2014/main" id="{D9BDDFD3-7E7C-4310-BF49-FBDC74407FF7}"/>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7383125" y="1762125"/>
          <a:ext cx="6667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428625</xdr:colOff>
      <xdr:row>15</xdr:row>
      <xdr:rowOff>190500</xdr:rowOff>
    </xdr:from>
    <xdr:ext cx="1152525" cy="733425"/>
    <xdr:pic>
      <xdr:nvPicPr>
        <xdr:cNvPr id="54" name="Picture 1">
          <a:extLst>
            <a:ext uri="{FF2B5EF4-FFF2-40B4-BE49-F238E27FC236}">
              <a16:creationId xmlns:a16="http://schemas.microsoft.com/office/drawing/2014/main" id="{C359AD97-DB0F-43F1-AFB4-3DED84C5C6E3}"/>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7268825" y="3048000"/>
          <a:ext cx="11525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314325</xdr:colOff>
      <xdr:row>19</xdr:row>
      <xdr:rowOff>95250</xdr:rowOff>
    </xdr:from>
    <xdr:ext cx="1381125" cy="942975"/>
    <xdr:pic>
      <xdr:nvPicPr>
        <xdr:cNvPr id="55" name="Picture 2">
          <a:extLst>
            <a:ext uri="{FF2B5EF4-FFF2-40B4-BE49-F238E27FC236}">
              <a16:creationId xmlns:a16="http://schemas.microsoft.com/office/drawing/2014/main" id="{5297086B-3D10-4B58-9FAF-74F221469444}"/>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7154525" y="3714750"/>
          <a:ext cx="13811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47625</xdr:colOff>
      <xdr:row>41</xdr:row>
      <xdr:rowOff>19050</xdr:rowOff>
    </xdr:from>
    <xdr:ext cx="2190750" cy="828675"/>
    <xdr:pic>
      <xdr:nvPicPr>
        <xdr:cNvPr id="56" name="Picture 4">
          <a:extLst>
            <a:ext uri="{FF2B5EF4-FFF2-40B4-BE49-F238E27FC236}">
              <a16:creationId xmlns:a16="http://schemas.microsoft.com/office/drawing/2014/main" id="{C0262391-6ADF-490E-8DED-5656E77F1AD9}"/>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6887825" y="7829550"/>
          <a:ext cx="21907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371475</xdr:colOff>
      <xdr:row>32</xdr:row>
      <xdr:rowOff>85725</xdr:rowOff>
    </xdr:from>
    <xdr:ext cx="1343025" cy="2133600"/>
    <xdr:pic>
      <xdr:nvPicPr>
        <xdr:cNvPr id="57" name="Picture 16">
          <a:extLst>
            <a:ext uri="{FF2B5EF4-FFF2-40B4-BE49-F238E27FC236}">
              <a16:creationId xmlns:a16="http://schemas.microsoft.com/office/drawing/2014/main" id="{DA884527-6397-4CB7-BDA0-445AAE01B6C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211675" y="6181725"/>
          <a:ext cx="1343025"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266700</xdr:colOff>
      <xdr:row>31</xdr:row>
      <xdr:rowOff>76200</xdr:rowOff>
    </xdr:from>
    <xdr:ext cx="1704975" cy="1152525"/>
    <xdr:pic>
      <xdr:nvPicPr>
        <xdr:cNvPr id="58" name="Picture 3">
          <a:extLst>
            <a:ext uri="{FF2B5EF4-FFF2-40B4-BE49-F238E27FC236}">
              <a16:creationId xmlns:a16="http://schemas.microsoft.com/office/drawing/2014/main" id="{C523D107-6F22-4007-BE7B-559764275D45}"/>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7106900" y="5981700"/>
          <a:ext cx="170497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266700</xdr:colOff>
      <xdr:row>33</xdr:row>
      <xdr:rowOff>180975</xdr:rowOff>
    </xdr:from>
    <xdr:ext cx="1752600" cy="781050"/>
    <xdr:pic>
      <xdr:nvPicPr>
        <xdr:cNvPr id="59" name="Picture 4">
          <a:extLst>
            <a:ext uri="{FF2B5EF4-FFF2-40B4-BE49-F238E27FC236}">
              <a16:creationId xmlns:a16="http://schemas.microsoft.com/office/drawing/2014/main" id="{CD6AB526-A318-40CA-B5B0-2664DCAD3BDC}"/>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7106900" y="6467475"/>
          <a:ext cx="17526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76200</xdr:colOff>
      <xdr:row>34</xdr:row>
      <xdr:rowOff>142875</xdr:rowOff>
    </xdr:from>
    <xdr:ext cx="2162175" cy="828675"/>
    <xdr:pic>
      <xdr:nvPicPr>
        <xdr:cNvPr id="60" name="Picture 4">
          <a:extLst>
            <a:ext uri="{FF2B5EF4-FFF2-40B4-BE49-F238E27FC236}">
              <a16:creationId xmlns:a16="http://schemas.microsoft.com/office/drawing/2014/main" id="{53021465-A773-49C7-B660-329D34550604}"/>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6916400" y="6619875"/>
          <a:ext cx="21621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495300</xdr:colOff>
      <xdr:row>35</xdr:row>
      <xdr:rowOff>95250</xdr:rowOff>
    </xdr:from>
    <xdr:ext cx="1095375" cy="1390650"/>
    <xdr:pic>
      <xdr:nvPicPr>
        <xdr:cNvPr id="61" name="Picture 13">
          <a:extLst>
            <a:ext uri="{FF2B5EF4-FFF2-40B4-BE49-F238E27FC236}">
              <a16:creationId xmlns:a16="http://schemas.microsoft.com/office/drawing/2014/main" id="{4D816427-CF62-49C5-B9E1-828B8A943EE2}"/>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7335500" y="6762750"/>
          <a:ext cx="10953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552450</xdr:colOff>
      <xdr:row>36</xdr:row>
      <xdr:rowOff>19050</xdr:rowOff>
    </xdr:from>
    <xdr:ext cx="990600" cy="1381125"/>
    <xdr:pic>
      <xdr:nvPicPr>
        <xdr:cNvPr id="62" name="Picture 11">
          <a:extLst>
            <a:ext uri="{FF2B5EF4-FFF2-40B4-BE49-F238E27FC236}">
              <a16:creationId xmlns:a16="http://schemas.microsoft.com/office/drawing/2014/main" id="{C1234508-389E-4934-B59A-8F4EB703D82C}"/>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7392650" y="6877050"/>
          <a:ext cx="9906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66675</xdr:colOff>
      <xdr:row>11</xdr:row>
      <xdr:rowOff>19050</xdr:rowOff>
    </xdr:from>
    <xdr:ext cx="2009775" cy="809625"/>
    <xdr:pic>
      <xdr:nvPicPr>
        <xdr:cNvPr id="63" name="Picture 1">
          <a:extLst>
            <a:ext uri="{FF2B5EF4-FFF2-40B4-BE49-F238E27FC236}">
              <a16:creationId xmlns:a16="http://schemas.microsoft.com/office/drawing/2014/main" id="{462F7360-8E58-48C9-9D06-ED075B655A53}"/>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6906875" y="2114550"/>
          <a:ext cx="20097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542925</xdr:colOff>
      <xdr:row>12</xdr:row>
      <xdr:rowOff>28575</xdr:rowOff>
    </xdr:from>
    <xdr:ext cx="1076325" cy="866775"/>
    <xdr:pic>
      <xdr:nvPicPr>
        <xdr:cNvPr id="64" name="Picture 2">
          <a:extLst>
            <a:ext uri="{FF2B5EF4-FFF2-40B4-BE49-F238E27FC236}">
              <a16:creationId xmlns:a16="http://schemas.microsoft.com/office/drawing/2014/main" id="{68C7B160-0BBD-4C21-929E-5213422F11AC}"/>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7383125" y="2314575"/>
          <a:ext cx="10763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85725</xdr:colOff>
      <xdr:row>16</xdr:row>
      <xdr:rowOff>133350</xdr:rowOff>
    </xdr:from>
    <xdr:ext cx="2009775" cy="809625"/>
    <xdr:pic>
      <xdr:nvPicPr>
        <xdr:cNvPr id="65" name="Picture 4">
          <a:extLst>
            <a:ext uri="{FF2B5EF4-FFF2-40B4-BE49-F238E27FC236}">
              <a16:creationId xmlns:a16="http://schemas.microsoft.com/office/drawing/2014/main" id="{5ACDB5D7-A619-4571-9506-6E866A9BC862}"/>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6925925" y="3181350"/>
          <a:ext cx="20097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533400</xdr:colOff>
      <xdr:row>42</xdr:row>
      <xdr:rowOff>19050</xdr:rowOff>
    </xdr:from>
    <xdr:ext cx="1028700" cy="1381125"/>
    <xdr:pic>
      <xdr:nvPicPr>
        <xdr:cNvPr id="66" name="Picture 11">
          <a:extLst>
            <a:ext uri="{FF2B5EF4-FFF2-40B4-BE49-F238E27FC236}">
              <a16:creationId xmlns:a16="http://schemas.microsoft.com/office/drawing/2014/main" id="{1AF37899-26EC-4D0B-8C57-97778501D345}"/>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7373600" y="8020050"/>
          <a:ext cx="10287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66675</xdr:colOff>
      <xdr:row>62</xdr:row>
      <xdr:rowOff>66675</xdr:rowOff>
    </xdr:from>
    <xdr:ext cx="1485900" cy="2019300"/>
    <xdr:pic>
      <xdr:nvPicPr>
        <xdr:cNvPr id="67" name="Picture 8">
          <a:extLst>
            <a:ext uri="{FF2B5EF4-FFF2-40B4-BE49-F238E27FC236}">
              <a16:creationId xmlns:a16="http://schemas.microsoft.com/office/drawing/2014/main" id="{1402B265-5E3F-40C2-85E8-FD5C2495CF6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06875" y="11877675"/>
          <a:ext cx="148590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295275</xdr:colOff>
      <xdr:row>61</xdr:row>
      <xdr:rowOff>114300</xdr:rowOff>
    </xdr:from>
    <xdr:ext cx="1381125" cy="2190750"/>
    <xdr:pic>
      <xdr:nvPicPr>
        <xdr:cNvPr id="68" name="Picture 20">
          <a:extLst>
            <a:ext uri="{FF2B5EF4-FFF2-40B4-BE49-F238E27FC236}">
              <a16:creationId xmlns:a16="http://schemas.microsoft.com/office/drawing/2014/main" id="{B48187A2-F2C0-4423-8842-80FA7B8CE6A5}"/>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7135475" y="11734800"/>
          <a:ext cx="13811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47625</xdr:colOff>
      <xdr:row>60</xdr:row>
      <xdr:rowOff>28575</xdr:rowOff>
    </xdr:from>
    <xdr:ext cx="1666875" cy="1123950"/>
    <xdr:pic>
      <xdr:nvPicPr>
        <xdr:cNvPr id="69" name="Picture 6">
          <a:extLst>
            <a:ext uri="{FF2B5EF4-FFF2-40B4-BE49-F238E27FC236}">
              <a16:creationId xmlns:a16="http://schemas.microsoft.com/office/drawing/2014/main" id="{83E5B6BA-44B7-4D43-AFAE-90D1947DA63A}"/>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6887825" y="11458575"/>
          <a:ext cx="16668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38100</xdr:colOff>
      <xdr:row>76</xdr:row>
      <xdr:rowOff>38100</xdr:rowOff>
    </xdr:from>
    <xdr:ext cx="1352550" cy="1181100"/>
    <xdr:pic>
      <xdr:nvPicPr>
        <xdr:cNvPr id="70" name="Picture 1">
          <a:extLst>
            <a:ext uri="{FF2B5EF4-FFF2-40B4-BE49-F238E27FC236}">
              <a16:creationId xmlns:a16="http://schemas.microsoft.com/office/drawing/2014/main" id="{A58F70EC-920E-4FF0-AC66-5DA8BBE625C7}"/>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6878300" y="14516100"/>
          <a:ext cx="135255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0DACA-12A2-4607-B8C8-9631FF388BC6}">
  <sheetPr>
    <pageSetUpPr fitToPage="1"/>
  </sheetPr>
  <dimension ref="A1:CQ99"/>
  <sheetViews>
    <sheetView showGridLines="0" topLeftCell="E1" zoomScale="90" zoomScaleNormal="90" workbookViewId="0">
      <pane ySplit="5" topLeftCell="A41" activePane="bottomLeft" state="frozen"/>
      <selection activeCell="O37" sqref="O37"/>
      <selection pane="bottomLeft" activeCell="J48" sqref="J48:N48"/>
    </sheetView>
  </sheetViews>
  <sheetFormatPr baseColWidth="10" defaultColWidth="11.54296875" defaultRowHeight="15.6" x14ac:dyDescent="0.3"/>
  <cols>
    <col min="1" max="1" width="24" style="1" customWidth="1"/>
    <col min="2" max="2" width="49.81640625" style="1" customWidth="1"/>
    <col min="3" max="3" width="7.453125" style="1" customWidth="1"/>
    <col min="4" max="4" width="7.36328125" style="1" customWidth="1"/>
    <col min="5" max="5" width="7.54296875" style="1" customWidth="1"/>
    <col min="6" max="6" width="8.36328125" style="1" hidden="1" customWidth="1"/>
    <col min="7" max="7" width="32.6328125" style="1" customWidth="1"/>
    <col min="8" max="8" width="4.1796875" style="3" customWidth="1"/>
    <col min="9" max="9" width="5.81640625" style="1" hidden="1" customWidth="1"/>
    <col min="10" max="11" width="7.81640625" style="1" customWidth="1"/>
    <col min="12" max="12" width="15.81640625" style="1" customWidth="1"/>
    <col min="13" max="13" width="9.6328125" style="1" customWidth="1"/>
    <col min="14" max="14" width="9.36328125" style="1" customWidth="1"/>
    <col min="15" max="15" width="9.6328125" customWidth="1"/>
    <col min="16" max="16" width="9.90625" customWidth="1"/>
    <col min="17" max="17" width="11.54296875" style="1" customWidth="1"/>
    <col min="18" max="18" width="26.6328125" style="1" customWidth="1"/>
    <col min="19" max="19" width="10.1796875" style="1" customWidth="1"/>
    <col min="20" max="20" width="9.36328125" style="1" bestFit="1" customWidth="1"/>
    <col min="21" max="21" width="13" style="1" customWidth="1"/>
    <col min="22" max="22" width="32.6328125" style="1" customWidth="1"/>
    <col min="23" max="23" width="3" style="1" customWidth="1"/>
    <col min="24" max="24" width="5" style="1" customWidth="1"/>
    <col min="25" max="16384" width="11.54296875" style="1"/>
  </cols>
  <sheetData>
    <row r="1" spans="1:66" ht="48.75" customHeight="1" x14ac:dyDescent="0.4">
      <c r="B1" s="2" t="s">
        <v>46</v>
      </c>
      <c r="V1" s="4">
        <v>45478</v>
      </c>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row>
    <row r="2" spans="1:66" s="10" customFormat="1" hidden="1" x14ac:dyDescent="0.3">
      <c r="A2" s="273"/>
      <c r="B2" s="274"/>
      <c r="C2" s="274"/>
      <c r="D2" s="274"/>
      <c r="E2" s="274"/>
      <c r="F2" s="274"/>
      <c r="G2" s="275"/>
      <c r="H2" s="276" t="s">
        <v>19</v>
      </c>
      <c r="I2" s="6"/>
      <c r="J2" s="265" t="s">
        <v>0</v>
      </c>
      <c r="K2" s="7"/>
      <c r="L2" s="7"/>
      <c r="M2" s="7"/>
      <c r="N2" s="7"/>
      <c r="O2" s="269" t="s">
        <v>11</v>
      </c>
      <c r="P2" s="121"/>
      <c r="Q2" s="8"/>
      <c r="R2" s="7"/>
      <c r="S2" s="272" t="s">
        <v>9</v>
      </c>
      <c r="T2" s="7"/>
      <c r="U2" s="7"/>
      <c r="V2" s="268" t="s">
        <v>24</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row>
    <row r="3" spans="1:66" s="10" customFormat="1" ht="21.75" customHeight="1" x14ac:dyDescent="0.3">
      <c r="A3" s="278" t="s">
        <v>26</v>
      </c>
      <c r="B3" s="280" t="s">
        <v>1</v>
      </c>
      <c r="C3" s="281" t="s">
        <v>2</v>
      </c>
      <c r="D3" s="281"/>
      <c r="E3" s="281"/>
      <c r="F3" s="264" t="s">
        <v>25</v>
      </c>
      <c r="G3" s="264"/>
      <c r="H3" s="277"/>
      <c r="I3" s="6"/>
      <c r="J3" s="266"/>
      <c r="K3" s="15"/>
      <c r="L3" s="15"/>
      <c r="M3" s="140"/>
      <c r="N3" s="15"/>
      <c r="O3" s="270"/>
      <c r="P3" s="122"/>
      <c r="Q3" s="16"/>
      <c r="R3" s="15"/>
      <c r="S3" s="266"/>
      <c r="T3" s="15"/>
      <c r="U3" s="15"/>
      <c r="V3" s="266"/>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17"/>
      <c r="BN3" s="17"/>
    </row>
    <row r="4" spans="1:66" s="10" customFormat="1" ht="29.25" customHeight="1" x14ac:dyDescent="0.3">
      <c r="A4" s="279"/>
      <c r="B4" s="280"/>
      <c r="C4" s="11" t="s">
        <v>3</v>
      </c>
      <c r="D4" s="13" t="s">
        <v>22</v>
      </c>
      <c r="E4" s="12" t="s">
        <v>23</v>
      </c>
      <c r="F4" s="264"/>
      <c r="G4" s="264"/>
      <c r="H4" s="277"/>
      <c r="I4" s="6"/>
      <c r="J4" s="267"/>
      <c r="K4" s="18" t="s">
        <v>16</v>
      </c>
      <c r="L4" s="18" t="s">
        <v>10</v>
      </c>
      <c r="M4" s="260" t="s">
        <v>7</v>
      </c>
      <c r="N4" s="260" t="s">
        <v>8</v>
      </c>
      <c r="O4" s="271"/>
      <c r="P4" s="123" t="s">
        <v>12</v>
      </c>
      <c r="Q4" s="19" t="s">
        <v>17</v>
      </c>
      <c r="R4" s="18" t="s">
        <v>32</v>
      </c>
      <c r="S4" s="267"/>
      <c r="T4" s="18" t="s">
        <v>18</v>
      </c>
      <c r="U4" s="18" t="s">
        <v>13</v>
      </c>
      <c r="V4" s="267"/>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17"/>
      <c r="BN4" s="17"/>
    </row>
    <row r="5" spans="1:66" s="10" customFormat="1" ht="34.5" hidden="1" customHeight="1" x14ac:dyDescent="0.3">
      <c r="A5" s="279"/>
      <c r="B5" s="279"/>
      <c r="C5" s="11" t="s">
        <v>4</v>
      </c>
      <c r="D5" s="12" t="s">
        <v>20</v>
      </c>
      <c r="E5" s="12" t="s">
        <v>21</v>
      </c>
      <c r="F5" s="11" t="s">
        <v>5</v>
      </c>
      <c r="G5" s="11" t="s">
        <v>6</v>
      </c>
      <c r="H5" s="14"/>
      <c r="I5" s="6"/>
      <c r="J5" s="20"/>
      <c r="K5" s="21"/>
      <c r="L5" s="21"/>
      <c r="M5" s="21"/>
      <c r="N5" s="21"/>
      <c r="O5" s="124"/>
      <c r="P5" s="125"/>
      <c r="Q5" s="22"/>
      <c r="R5" s="21"/>
      <c r="S5" s="21"/>
      <c r="T5" s="21"/>
      <c r="U5" s="21"/>
      <c r="V5" s="23"/>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17"/>
      <c r="BN5" s="17"/>
    </row>
    <row r="6" spans="1:66" s="31" customFormat="1" x14ac:dyDescent="0.3">
      <c r="A6" s="24"/>
      <c r="B6" s="25"/>
      <c r="C6" s="26"/>
      <c r="D6" s="26"/>
      <c r="E6" s="26"/>
      <c r="F6" s="27"/>
      <c r="G6" s="27"/>
      <c r="H6" s="28"/>
      <c r="I6" s="29"/>
      <c r="J6" s="24"/>
      <c r="K6" s="26"/>
      <c r="L6" s="26"/>
      <c r="M6" s="26"/>
      <c r="N6" s="26"/>
      <c r="O6" s="126"/>
      <c r="P6" s="127">
        <f>+O6*H6</f>
        <v>0</v>
      </c>
      <c r="Q6" s="30"/>
      <c r="R6" s="26"/>
      <c r="S6" s="26"/>
      <c r="T6" s="26"/>
      <c r="U6" s="26"/>
      <c r="V6" s="26"/>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row>
    <row r="7" spans="1:66" s="40" customFormat="1" ht="34.5" customHeight="1" x14ac:dyDescent="0.3">
      <c r="A7" s="32" t="s">
        <v>27</v>
      </c>
      <c r="B7" s="33"/>
      <c r="C7" s="34"/>
      <c r="D7" s="34"/>
      <c r="E7" s="34"/>
      <c r="F7" s="35"/>
      <c r="G7" s="35"/>
      <c r="H7" s="36"/>
      <c r="I7" s="37"/>
      <c r="J7" s="38"/>
      <c r="K7" s="34"/>
      <c r="L7" s="34"/>
      <c r="M7" s="34"/>
      <c r="N7" s="34"/>
      <c r="O7" s="128"/>
      <c r="P7" s="129"/>
      <c r="Q7" s="39"/>
      <c r="R7" s="34"/>
      <c r="S7" s="34"/>
      <c r="T7" s="34"/>
      <c r="U7" s="34"/>
      <c r="V7" s="34"/>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row>
    <row r="8" spans="1:66" s="48" customFormat="1" ht="24" customHeight="1" x14ac:dyDescent="0.3">
      <c r="A8" s="41" t="s">
        <v>56</v>
      </c>
      <c r="B8" s="42"/>
      <c r="C8" s="43"/>
      <c r="D8" s="44"/>
      <c r="E8" s="45"/>
      <c r="F8" s="43"/>
      <c r="G8" s="43"/>
      <c r="H8" s="44"/>
      <c r="I8" s="40"/>
      <c r="J8" s="46"/>
      <c r="K8" s="45"/>
      <c r="L8" s="45"/>
      <c r="M8" s="45"/>
      <c r="N8" s="45"/>
      <c r="O8" s="130"/>
      <c r="P8" s="131"/>
      <c r="Q8" s="47"/>
      <c r="R8" s="45"/>
      <c r="S8" s="45"/>
      <c r="T8" s="45"/>
      <c r="U8" s="45"/>
      <c r="V8" s="43"/>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row>
    <row r="9" spans="1:66" s="59" customFormat="1" ht="196.5" customHeight="1" x14ac:dyDescent="0.3">
      <c r="A9" s="49"/>
      <c r="B9" s="49" t="s">
        <v>82</v>
      </c>
      <c r="C9" s="50">
        <v>1752</v>
      </c>
      <c r="D9" s="50">
        <v>900</v>
      </c>
      <c r="E9" s="51">
        <v>500</v>
      </c>
      <c r="F9" s="49"/>
      <c r="G9" s="52" t="s">
        <v>83</v>
      </c>
      <c r="H9" s="53">
        <v>2</v>
      </c>
      <c r="I9" s="9"/>
      <c r="J9" s="54"/>
      <c r="K9" s="55"/>
      <c r="L9" s="55"/>
      <c r="M9" s="56">
        <v>0</v>
      </c>
      <c r="N9" s="57">
        <v>0</v>
      </c>
      <c r="O9" s="132">
        <f>M9*(1-N9)</f>
        <v>0</v>
      </c>
      <c r="P9" s="133">
        <f>O9*H9</f>
        <v>0</v>
      </c>
      <c r="Q9" s="58"/>
      <c r="R9" s="55"/>
      <c r="S9" s="55"/>
      <c r="T9" s="55"/>
      <c r="U9" s="55"/>
      <c r="V9" s="4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17"/>
      <c r="BN9" s="17"/>
    </row>
    <row r="10" spans="1:66" s="64" customFormat="1" ht="24" customHeight="1" x14ac:dyDescent="0.3">
      <c r="A10" s="60" t="s">
        <v>34</v>
      </c>
      <c r="B10" s="43"/>
      <c r="C10" s="61"/>
      <c r="D10" s="61"/>
      <c r="E10" s="61"/>
      <c r="F10" s="62"/>
      <c r="G10" s="62"/>
      <c r="H10" s="63"/>
      <c r="I10" s="40"/>
      <c r="J10" s="46"/>
      <c r="K10" s="45"/>
      <c r="L10" s="45"/>
      <c r="M10" s="45"/>
      <c r="N10" s="45"/>
      <c r="O10" s="130"/>
      <c r="P10" s="130"/>
      <c r="Q10" s="47"/>
      <c r="R10" s="45"/>
      <c r="S10" s="45"/>
      <c r="T10" s="45"/>
      <c r="U10" s="45"/>
      <c r="V10" s="43"/>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66" s="59" customFormat="1" ht="138.75" customHeight="1" x14ac:dyDescent="0.3">
      <c r="A11" s="65"/>
      <c r="B11" s="66" t="s">
        <v>44</v>
      </c>
      <c r="C11" s="50" t="s">
        <v>45</v>
      </c>
      <c r="D11" s="50" t="s">
        <v>70</v>
      </c>
      <c r="E11" s="51">
        <v>900</v>
      </c>
      <c r="F11" s="49"/>
      <c r="G11" s="49" t="s">
        <v>65</v>
      </c>
      <c r="H11" s="53">
        <v>1</v>
      </c>
      <c r="I11" s="9"/>
      <c r="J11" s="54"/>
      <c r="K11" s="55"/>
      <c r="L11" s="55"/>
      <c r="M11" s="56">
        <v>0</v>
      </c>
      <c r="N11" s="57">
        <v>0</v>
      </c>
      <c r="O11" s="132">
        <f t="shared" ref="O11:O41" si="0">M11*(1-N11)</f>
        <v>0</v>
      </c>
      <c r="P11" s="133">
        <f t="shared" ref="P11:P41" si="1">O11*H11</f>
        <v>0</v>
      </c>
      <c r="Q11" s="58"/>
      <c r="R11" s="55"/>
      <c r="S11" s="55"/>
      <c r="T11" s="55"/>
      <c r="U11" s="55"/>
      <c r="V11" s="49" t="s">
        <v>71</v>
      </c>
      <c r="W11" s="9"/>
      <c r="X11" s="9"/>
      <c r="Y11" s="9"/>
      <c r="Z11" s="9"/>
      <c r="AA11" s="9">
        <v>210</v>
      </c>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17"/>
      <c r="BN11" s="17"/>
    </row>
    <row r="12" spans="1:66" s="59" customFormat="1" ht="183" customHeight="1" x14ac:dyDescent="0.3">
      <c r="A12" s="65"/>
      <c r="B12" s="49" t="s">
        <v>39</v>
      </c>
      <c r="C12" s="50" t="s">
        <v>42</v>
      </c>
      <c r="D12" s="50">
        <v>540</v>
      </c>
      <c r="E12" s="51">
        <v>650</v>
      </c>
      <c r="F12" s="49"/>
      <c r="G12" s="49" t="s">
        <v>66</v>
      </c>
      <c r="H12" s="53">
        <v>1</v>
      </c>
      <c r="I12" s="9"/>
      <c r="J12" s="54"/>
      <c r="K12" s="55"/>
      <c r="L12" s="55"/>
      <c r="M12" s="56">
        <v>0</v>
      </c>
      <c r="N12" s="57">
        <v>0</v>
      </c>
      <c r="O12" s="132">
        <f t="shared" si="0"/>
        <v>0</v>
      </c>
      <c r="P12" s="133">
        <f t="shared" si="1"/>
        <v>0</v>
      </c>
      <c r="Q12" s="58"/>
      <c r="R12" s="55"/>
      <c r="S12" s="55"/>
      <c r="T12" s="55"/>
      <c r="U12" s="55"/>
      <c r="V12" s="67"/>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17"/>
      <c r="BN12" s="17"/>
    </row>
    <row r="13" spans="1:66" s="17" customFormat="1" ht="186" customHeight="1" x14ac:dyDescent="0.3">
      <c r="A13" s="65"/>
      <c r="B13" s="49" t="s">
        <v>84</v>
      </c>
      <c r="C13" s="50">
        <v>500</v>
      </c>
      <c r="D13" s="50" t="s">
        <v>35</v>
      </c>
      <c r="E13" s="51"/>
      <c r="F13" s="49"/>
      <c r="G13" s="49" t="s">
        <v>85</v>
      </c>
      <c r="H13" s="53">
        <v>1</v>
      </c>
      <c r="I13" s="9"/>
      <c r="J13" s="54"/>
      <c r="K13" s="55"/>
      <c r="L13" s="55"/>
      <c r="M13" s="56">
        <v>0</v>
      </c>
      <c r="N13" s="57">
        <v>0</v>
      </c>
      <c r="O13" s="132">
        <f t="shared" si="0"/>
        <v>0</v>
      </c>
      <c r="P13" s="133">
        <f t="shared" si="1"/>
        <v>0</v>
      </c>
      <c r="Q13" s="58"/>
      <c r="R13" s="55"/>
      <c r="S13" s="55"/>
      <c r="T13" s="55"/>
      <c r="U13" s="55"/>
      <c r="V13" s="67"/>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row>
    <row r="14" spans="1:66" s="64" customFormat="1" ht="27.75" customHeight="1" x14ac:dyDescent="0.3">
      <c r="A14" s="60" t="s">
        <v>33</v>
      </c>
      <c r="B14" s="43"/>
      <c r="C14" s="61"/>
      <c r="D14" s="61"/>
      <c r="E14" s="61"/>
      <c r="F14" s="62"/>
      <c r="G14" s="62"/>
      <c r="H14" s="63"/>
      <c r="I14" s="40"/>
      <c r="J14" s="46"/>
      <c r="K14" s="45"/>
      <c r="L14" s="45"/>
      <c r="M14" s="45"/>
      <c r="N14" s="45"/>
      <c r="O14" s="130"/>
      <c r="P14" s="130"/>
      <c r="Q14" s="47"/>
      <c r="R14" s="45"/>
      <c r="S14" s="45"/>
      <c r="T14" s="45"/>
      <c r="U14" s="45"/>
      <c r="V14" s="43"/>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row>
    <row r="15" spans="1:66" s="17" customFormat="1" ht="180.75" customHeight="1" x14ac:dyDescent="0.3">
      <c r="A15" s="65"/>
      <c r="B15" s="50" t="s">
        <v>77</v>
      </c>
      <c r="C15" s="50">
        <v>180</v>
      </c>
      <c r="D15" s="50">
        <v>140</v>
      </c>
      <c r="E15" s="51"/>
      <c r="F15" s="49"/>
      <c r="G15" s="49" t="s">
        <v>57</v>
      </c>
      <c r="H15" s="53">
        <v>6</v>
      </c>
      <c r="I15" s="9"/>
      <c r="J15" s="54"/>
      <c r="K15" s="55"/>
      <c r="L15" s="55"/>
      <c r="M15" s="56">
        <v>0</v>
      </c>
      <c r="N15" s="57">
        <v>0</v>
      </c>
      <c r="O15" s="132">
        <f t="shared" si="0"/>
        <v>0</v>
      </c>
      <c r="P15" s="133">
        <f t="shared" si="1"/>
        <v>0</v>
      </c>
      <c r="Q15" s="58"/>
      <c r="R15" s="55"/>
      <c r="S15" s="55"/>
      <c r="T15" s="55"/>
      <c r="U15" s="55"/>
      <c r="V15" s="67"/>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row>
    <row r="16" spans="1:66" s="59" customFormat="1" ht="112.5" customHeight="1" x14ac:dyDescent="0.3">
      <c r="A16" s="54"/>
      <c r="B16" s="49" t="s">
        <v>78</v>
      </c>
      <c r="C16" s="50" t="s">
        <v>43</v>
      </c>
      <c r="D16" s="50">
        <v>600</v>
      </c>
      <c r="E16" s="51">
        <v>600</v>
      </c>
      <c r="F16" s="49"/>
      <c r="G16" s="49" t="s">
        <v>58</v>
      </c>
      <c r="H16" s="53">
        <v>4</v>
      </c>
      <c r="I16" s="9"/>
      <c r="J16" s="54"/>
      <c r="K16" s="55"/>
      <c r="L16" s="55"/>
      <c r="M16" s="56">
        <v>0</v>
      </c>
      <c r="N16" s="57">
        <v>0</v>
      </c>
      <c r="O16" s="132">
        <f t="shared" si="0"/>
        <v>0</v>
      </c>
      <c r="P16" s="133">
        <f t="shared" si="1"/>
        <v>0</v>
      </c>
      <c r="Q16" s="58"/>
      <c r="R16" s="55"/>
      <c r="S16" s="55"/>
      <c r="T16" s="55"/>
      <c r="U16" s="55"/>
      <c r="V16" s="49" t="s">
        <v>59</v>
      </c>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17"/>
      <c r="BN16" s="17"/>
    </row>
    <row r="17" spans="1:84" s="59" customFormat="1" ht="112.5" customHeight="1" x14ac:dyDescent="0.3">
      <c r="A17" s="54"/>
      <c r="B17" s="49" t="s">
        <v>79</v>
      </c>
      <c r="C17" s="50" t="s">
        <v>48</v>
      </c>
      <c r="D17" s="50" t="s">
        <v>49</v>
      </c>
      <c r="E17" s="51">
        <v>1080</v>
      </c>
      <c r="F17" s="49"/>
      <c r="G17" s="49" t="s">
        <v>64</v>
      </c>
      <c r="H17" s="53">
        <v>1</v>
      </c>
      <c r="I17" s="9"/>
      <c r="J17" s="54"/>
      <c r="K17" s="55"/>
      <c r="L17" s="55"/>
      <c r="M17" s="56">
        <v>0</v>
      </c>
      <c r="N17" s="57">
        <v>0</v>
      </c>
      <c r="O17" s="132">
        <f t="shared" si="0"/>
        <v>0</v>
      </c>
      <c r="P17" s="133">
        <f t="shared" si="1"/>
        <v>0</v>
      </c>
      <c r="Q17" s="58"/>
      <c r="R17" s="55"/>
      <c r="S17" s="55"/>
      <c r="T17" s="55"/>
      <c r="U17" s="55"/>
      <c r="V17" s="49" t="s">
        <v>74</v>
      </c>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17"/>
      <c r="BN17" s="17"/>
    </row>
    <row r="18" spans="1:84" s="59" customFormat="1" ht="163.5" customHeight="1" x14ac:dyDescent="0.3">
      <c r="A18" s="54"/>
      <c r="B18" s="49" t="s">
        <v>84</v>
      </c>
      <c r="C18" s="51">
        <v>500</v>
      </c>
      <c r="D18" s="68" t="s">
        <v>35</v>
      </c>
      <c r="E18" s="68"/>
      <c r="F18" s="49"/>
      <c r="G18" s="49" t="s">
        <v>86</v>
      </c>
      <c r="H18" s="53">
        <v>4</v>
      </c>
      <c r="I18" s="9"/>
      <c r="J18" s="54"/>
      <c r="K18" s="55"/>
      <c r="L18" s="55"/>
      <c r="M18" s="56">
        <v>0</v>
      </c>
      <c r="N18" s="57">
        <v>0</v>
      </c>
      <c r="O18" s="132">
        <f t="shared" si="0"/>
        <v>0</v>
      </c>
      <c r="P18" s="133">
        <f t="shared" si="1"/>
        <v>0</v>
      </c>
      <c r="Q18" s="58"/>
      <c r="R18" s="55"/>
      <c r="S18" s="55"/>
      <c r="T18" s="55"/>
      <c r="U18" s="55"/>
      <c r="V18" s="67"/>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17"/>
      <c r="BN18" s="17"/>
    </row>
    <row r="19" spans="1:84" s="59" customFormat="1" ht="16.5" customHeight="1" x14ac:dyDescent="0.3">
      <c r="A19" s="24"/>
      <c r="B19" s="25"/>
      <c r="C19" s="69"/>
      <c r="D19" s="70"/>
      <c r="E19" s="70"/>
      <c r="F19" s="25"/>
      <c r="G19" s="25"/>
      <c r="H19" s="71"/>
      <c r="I19" s="29"/>
      <c r="J19" s="24"/>
      <c r="K19" s="26"/>
      <c r="L19" s="26"/>
      <c r="M19" s="26"/>
      <c r="N19" s="26"/>
      <c r="O19" s="126"/>
      <c r="P19" s="126"/>
      <c r="Q19" s="30"/>
      <c r="R19" s="26"/>
      <c r="S19" s="26"/>
      <c r="T19" s="26"/>
      <c r="U19" s="26"/>
      <c r="V19" s="27"/>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17"/>
      <c r="BN19" s="17"/>
    </row>
    <row r="20" spans="1:84" s="40" customFormat="1" ht="36" customHeight="1" x14ac:dyDescent="0.3">
      <c r="A20" s="32" t="s">
        <v>28</v>
      </c>
      <c r="B20" s="72"/>
      <c r="C20" s="34"/>
      <c r="D20" s="34"/>
      <c r="E20" s="34"/>
      <c r="F20" s="35"/>
      <c r="G20" s="35"/>
      <c r="H20" s="73"/>
      <c r="I20" s="37"/>
      <c r="J20" s="38"/>
      <c r="K20" s="34"/>
      <c r="L20" s="34"/>
      <c r="M20" s="34"/>
      <c r="N20" s="34"/>
      <c r="O20" s="128"/>
      <c r="P20" s="128"/>
      <c r="Q20" s="39"/>
      <c r="R20" s="34"/>
      <c r="S20" s="34"/>
      <c r="T20" s="34"/>
      <c r="U20" s="34"/>
      <c r="V20" s="35"/>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row>
    <row r="21" spans="1:84" s="64" customFormat="1" ht="27" customHeight="1" x14ac:dyDescent="0.3">
      <c r="A21" s="60" t="s">
        <v>51</v>
      </c>
      <c r="B21" s="43"/>
      <c r="C21" s="45"/>
      <c r="D21" s="45"/>
      <c r="E21" s="45"/>
      <c r="F21" s="43"/>
      <c r="G21" s="43"/>
      <c r="H21" s="63"/>
      <c r="I21" s="40"/>
      <c r="J21" s="46"/>
      <c r="K21" s="45"/>
      <c r="L21" s="45"/>
      <c r="M21" s="45"/>
      <c r="N21" s="74"/>
      <c r="O21" s="134"/>
      <c r="P21" s="130"/>
      <c r="Q21" s="47"/>
      <c r="R21" s="45"/>
      <c r="S21" s="45"/>
      <c r="T21" s="45"/>
      <c r="U21" s="45"/>
      <c r="V21" s="43"/>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row>
    <row r="22" spans="1:84" s="17" customFormat="1" ht="75" customHeight="1" x14ac:dyDescent="0.3">
      <c r="A22" s="65"/>
      <c r="B22" s="49" t="s">
        <v>87</v>
      </c>
      <c r="C22" s="50">
        <v>900</v>
      </c>
      <c r="D22" s="50">
        <v>4500</v>
      </c>
      <c r="E22" s="51">
        <v>450</v>
      </c>
      <c r="F22" s="67"/>
      <c r="G22" s="52" t="s">
        <v>88</v>
      </c>
      <c r="H22" s="53">
        <v>1</v>
      </c>
      <c r="I22" s="9"/>
      <c r="J22" s="54"/>
      <c r="K22" s="55"/>
      <c r="L22" s="55"/>
      <c r="M22" s="56">
        <v>0</v>
      </c>
      <c r="N22" s="57">
        <v>0</v>
      </c>
      <c r="O22" s="132">
        <f t="shared" si="0"/>
        <v>0</v>
      </c>
      <c r="P22" s="133">
        <f t="shared" si="1"/>
        <v>0</v>
      </c>
      <c r="Q22" s="58"/>
      <c r="R22" s="55"/>
      <c r="S22" s="55"/>
      <c r="T22" s="55"/>
      <c r="U22" s="55"/>
      <c r="V22" s="49" t="s">
        <v>60</v>
      </c>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row>
    <row r="23" spans="1:84" s="59" customFormat="1" ht="144.75" customHeight="1" x14ac:dyDescent="0.3">
      <c r="A23" s="75"/>
      <c r="B23" s="49" t="s">
        <v>41</v>
      </c>
      <c r="C23" s="50" t="s">
        <v>40</v>
      </c>
      <c r="D23" s="50">
        <v>440</v>
      </c>
      <c r="E23" s="51">
        <v>420</v>
      </c>
      <c r="F23" s="49"/>
      <c r="G23" s="49" t="s">
        <v>67</v>
      </c>
      <c r="H23" s="53">
        <v>4</v>
      </c>
      <c r="I23" s="9"/>
      <c r="J23" s="54"/>
      <c r="K23" s="55"/>
      <c r="L23" s="55"/>
      <c r="M23" s="56">
        <v>0</v>
      </c>
      <c r="N23" s="57">
        <v>0</v>
      </c>
      <c r="O23" s="132">
        <f t="shared" si="0"/>
        <v>0</v>
      </c>
      <c r="P23" s="133">
        <f t="shared" si="1"/>
        <v>0</v>
      </c>
      <c r="Q23" s="58"/>
      <c r="R23" s="55"/>
      <c r="S23" s="55"/>
      <c r="T23" s="55"/>
      <c r="U23" s="55"/>
      <c r="V23" s="67"/>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17"/>
      <c r="BN23" s="17"/>
    </row>
    <row r="24" spans="1:84" s="59" customFormat="1" ht="144" customHeight="1" x14ac:dyDescent="0.3">
      <c r="A24" s="75"/>
      <c r="B24" s="52" t="s">
        <v>89</v>
      </c>
      <c r="C24" s="51">
        <v>730</v>
      </c>
      <c r="D24" s="68" t="s">
        <v>31</v>
      </c>
      <c r="E24" s="55"/>
      <c r="F24" s="67"/>
      <c r="G24" s="52" t="s">
        <v>90</v>
      </c>
      <c r="H24" s="53">
        <v>1</v>
      </c>
      <c r="I24" s="9"/>
      <c r="J24" s="54"/>
      <c r="K24" s="55"/>
      <c r="L24" s="55"/>
      <c r="M24" s="56">
        <v>0</v>
      </c>
      <c r="N24" s="57">
        <v>0</v>
      </c>
      <c r="O24" s="132">
        <f t="shared" si="0"/>
        <v>0</v>
      </c>
      <c r="P24" s="133">
        <f t="shared" si="1"/>
        <v>0</v>
      </c>
      <c r="Q24" s="58"/>
      <c r="R24" s="55"/>
      <c r="S24" s="55"/>
      <c r="T24" s="55"/>
      <c r="U24" s="55"/>
      <c r="V24" s="67"/>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17"/>
      <c r="BN24" s="17"/>
    </row>
    <row r="25" spans="1:84" s="17" customFormat="1" ht="174.75" customHeight="1" x14ac:dyDescent="0.3">
      <c r="A25" s="65"/>
      <c r="B25" s="52" t="s">
        <v>80</v>
      </c>
      <c r="C25" s="50" t="s">
        <v>30</v>
      </c>
      <c r="D25" s="50">
        <v>557</v>
      </c>
      <c r="E25" s="51">
        <v>490</v>
      </c>
      <c r="F25" s="67"/>
      <c r="G25" s="52" t="s">
        <v>61</v>
      </c>
      <c r="H25" s="53">
        <v>4</v>
      </c>
      <c r="I25" s="9"/>
      <c r="J25" s="54"/>
      <c r="K25" s="55"/>
      <c r="L25" s="55"/>
      <c r="M25" s="56">
        <v>0</v>
      </c>
      <c r="N25" s="57">
        <v>0</v>
      </c>
      <c r="O25" s="132">
        <f t="shared" si="0"/>
        <v>0</v>
      </c>
      <c r="P25" s="133">
        <f t="shared" si="1"/>
        <v>0</v>
      </c>
      <c r="Q25" s="58"/>
      <c r="R25" s="55"/>
      <c r="S25" s="55"/>
      <c r="T25" s="55"/>
      <c r="U25" s="55"/>
      <c r="V25" s="67"/>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row>
    <row r="26" spans="1:84" s="59" customFormat="1" ht="176.25" customHeight="1" x14ac:dyDescent="0.3">
      <c r="A26" s="76" t="s">
        <v>54</v>
      </c>
      <c r="B26" s="49" t="s">
        <v>91</v>
      </c>
      <c r="C26" s="51">
        <v>210</v>
      </c>
      <c r="D26" s="51">
        <v>1800</v>
      </c>
      <c r="E26" s="51">
        <v>600</v>
      </c>
      <c r="F26" s="67"/>
      <c r="G26" s="52" t="s">
        <v>92</v>
      </c>
      <c r="H26" s="53">
        <v>5</v>
      </c>
      <c r="I26" s="9"/>
      <c r="J26" s="54"/>
      <c r="K26" s="55"/>
      <c r="L26" s="55"/>
      <c r="M26" s="56">
        <v>0</v>
      </c>
      <c r="N26" s="57">
        <v>0</v>
      </c>
      <c r="O26" s="132">
        <f t="shared" si="0"/>
        <v>0</v>
      </c>
      <c r="P26" s="133">
        <f t="shared" si="1"/>
        <v>0</v>
      </c>
      <c r="Q26" s="58"/>
      <c r="R26" s="55"/>
      <c r="S26" s="55"/>
      <c r="T26" s="55"/>
      <c r="U26" s="55"/>
      <c r="V26" s="49" t="s">
        <v>63</v>
      </c>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17"/>
      <c r="BN26" s="17"/>
    </row>
    <row r="27" spans="1:84" s="59" customFormat="1" ht="174.75" customHeight="1" x14ac:dyDescent="0.3">
      <c r="A27" s="76" t="s">
        <v>20</v>
      </c>
      <c r="B27" s="49" t="s">
        <v>91</v>
      </c>
      <c r="C27" s="51">
        <v>210</v>
      </c>
      <c r="D27" s="51">
        <v>3000</v>
      </c>
      <c r="E27" s="51">
        <v>600</v>
      </c>
      <c r="F27" s="67"/>
      <c r="G27" s="77" t="s">
        <v>92</v>
      </c>
      <c r="H27" s="53">
        <v>3</v>
      </c>
      <c r="I27" s="9"/>
      <c r="J27" s="54"/>
      <c r="K27" s="55"/>
      <c r="L27" s="55"/>
      <c r="M27" s="56">
        <v>0</v>
      </c>
      <c r="N27" s="57">
        <v>0</v>
      </c>
      <c r="O27" s="132">
        <f t="shared" si="0"/>
        <v>0</v>
      </c>
      <c r="P27" s="133">
        <f t="shared" si="1"/>
        <v>0</v>
      </c>
      <c r="Q27" s="58"/>
      <c r="R27" s="55"/>
      <c r="S27" s="55"/>
      <c r="T27" s="55"/>
      <c r="U27" s="55"/>
      <c r="V27" s="49" t="s">
        <v>62</v>
      </c>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row>
    <row r="28" spans="1:84" s="59" customFormat="1" ht="119.25" customHeight="1" x14ac:dyDescent="0.3">
      <c r="A28" s="76"/>
      <c r="B28" s="49" t="s">
        <v>93</v>
      </c>
      <c r="C28" s="51">
        <v>800</v>
      </c>
      <c r="D28" s="51">
        <v>1000</v>
      </c>
      <c r="E28" s="51">
        <v>400</v>
      </c>
      <c r="F28" s="67"/>
      <c r="G28" s="77" t="s">
        <v>94</v>
      </c>
      <c r="H28" s="53">
        <v>5</v>
      </c>
      <c r="I28" s="9"/>
      <c r="J28" s="54"/>
      <c r="K28" s="55"/>
      <c r="L28" s="55"/>
      <c r="M28" s="56">
        <v>0</v>
      </c>
      <c r="N28" s="57">
        <v>0</v>
      </c>
      <c r="O28" s="132">
        <f t="shared" si="0"/>
        <v>0</v>
      </c>
      <c r="P28" s="133">
        <f t="shared" si="1"/>
        <v>0</v>
      </c>
      <c r="Q28" s="58"/>
      <c r="R28" s="55"/>
      <c r="S28" s="55"/>
      <c r="T28" s="55"/>
      <c r="U28" s="55"/>
      <c r="V28" s="67"/>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row>
    <row r="29" spans="1:84" s="59" customFormat="1" ht="115.5" customHeight="1" x14ac:dyDescent="0.3">
      <c r="A29" s="75"/>
      <c r="B29" s="49" t="s">
        <v>73</v>
      </c>
      <c r="C29" s="50" t="s">
        <v>43</v>
      </c>
      <c r="D29" s="50">
        <v>600</v>
      </c>
      <c r="E29" s="51">
        <v>600</v>
      </c>
      <c r="F29" s="49"/>
      <c r="G29" s="49" t="s">
        <v>72</v>
      </c>
      <c r="H29" s="53">
        <v>2</v>
      </c>
      <c r="I29" s="9"/>
      <c r="J29" s="54"/>
      <c r="K29" s="55"/>
      <c r="L29" s="55"/>
      <c r="M29" s="56">
        <v>0</v>
      </c>
      <c r="N29" s="57">
        <v>0</v>
      </c>
      <c r="O29" s="132">
        <f t="shared" si="0"/>
        <v>0</v>
      </c>
      <c r="P29" s="133">
        <f t="shared" si="1"/>
        <v>0</v>
      </c>
      <c r="Q29" s="58"/>
      <c r="R29" s="55"/>
      <c r="S29" s="55"/>
      <c r="T29" s="55"/>
      <c r="U29" s="55"/>
      <c r="V29" s="67"/>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row>
    <row r="30" spans="1:84" s="59" customFormat="1" ht="143.25" customHeight="1" x14ac:dyDescent="0.3">
      <c r="A30" s="75"/>
      <c r="B30" s="78" t="s">
        <v>50</v>
      </c>
      <c r="C30" s="50">
        <v>900</v>
      </c>
      <c r="D30" s="50">
        <v>3010</v>
      </c>
      <c r="E30" s="51">
        <v>1080</v>
      </c>
      <c r="F30" s="49"/>
      <c r="G30" s="49" t="s">
        <v>64</v>
      </c>
      <c r="H30" s="53">
        <v>2</v>
      </c>
      <c r="I30" s="9"/>
      <c r="J30" s="54"/>
      <c r="K30" s="55"/>
      <c r="L30" s="55"/>
      <c r="M30" s="56">
        <v>0</v>
      </c>
      <c r="N30" s="57">
        <v>0</v>
      </c>
      <c r="O30" s="132">
        <f t="shared" si="0"/>
        <v>0</v>
      </c>
      <c r="P30" s="133">
        <f t="shared" si="1"/>
        <v>0</v>
      </c>
      <c r="Q30" s="58"/>
      <c r="R30" s="55"/>
      <c r="S30" s="55"/>
      <c r="T30" s="55"/>
      <c r="U30" s="55"/>
      <c r="V30" s="67"/>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row>
    <row r="31" spans="1:84" s="17" customFormat="1" ht="18" customHeight="1" x14ac:dyDescent="0.3">
      <c r="A31" s="65"/>
      <c r="B31" s="49" t="s">
        <v>29</v>
      </c>
      <c r="C31" s="55"/>
      <c r="D31" s="55"/>
      <c r="E31" s="55"/>
      <c r="F31" s="67"/>
      <c r="G31" s="67"/>
      <c r="H31" s="53">
        <v>1</v>
      </c>
      <c r="I31" s="9"/>
      <c r="J31" s="54"/>
      <c r="K31" s="55"/>
      <c r="L31" s="55"/>
      <c r="M31" s="56">
        <v>0</v>
      </c>
      <c r="N31" s="57">
        <v>0</v>
      </c>
      <c r="O31" s="132">
        <f t="shared" si="0"/>
        <v>0</v>
      </c>
      <c r="P31" s="133">
        <f t="shared" si="1"/>
        <v>0</v>
      </c>
      <c r="Q31" s="58"/>
      <c r="R31" s="55"/>
      <c r="S31" s="55"/>
      <c r="T31" s="55"/>
      <c r="U31" s="55"/>
      <c r="V31" s="49" t="s">
        <v>36</v>
      </c>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row>
    <row r="32" spans="1:84" s="64" customFormat="1" ht="24" customHeight="1" x14ac:dyDescent="0.3">
      <c r="A32" s="60" t="s">
        <v>52</v>
      </c>
      <c r="B32" s="43"/>
      <c r="C32" s="45"/>
      <c r="D32" s="45"/>
      <c r="E32" s="45"/>
      <c r="F32" s="43"/>
      <c r="G32" s="43"/>
      <c r="H32" s="44"/>
      <c r="I32" s="40"/>
      <c r="J32" s="46"/>
      <c r="K32" s="45"/>
      <c r="L32" s="45"/>
      <c r="M32" s="45"/>
      <c r="N32" s="74"/>
      <c r="O32" s="134"/>
      <c r="P32" s="130"/>
      <c r="Q32" s="47"/>
      <c r="R32" s="45"/>
      <c r="S32" s="45"/>
      <c r="T32" s="45"/>
      <c r="U32" s="45"/>
      <c r="V32" s="43"/>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row>
    <row r="33" spans="1:84" s="59" customFormat="1" ht="93" customHeight="1" x14ac:dyDescent="0.3">
      <c r="A33" s="75"/>
      <c r="B33" s="49" t="s">
        <v>95</v>
      </c>
      <c r="C33" s="51">
        <v>750</v>
      </c>
      <c r="D33" s="51">
        <v>1400</v>
      </c>
      <c r="E33" s="51">
        <v>800</v>
      </c>
      <c r="F33" s="67"/>
      <c r="G33" s="52" t="s">
        <v>96</v>
      </c>
      <c r="H33" s="53">
        <v>3</v>
      </c>
      <c r="I33" s="9"/>
      <c r="J33" s="54"/>
      <c r="K33" s="55"/>
      <c r="L33" s="55"/>
      <c r="M33" s="56">
        <v>0</v>
      </c>
      <c r="N33" s="57">
        <v>0</v>
      </c>
      <c r="O33" s="132">
        <f t="shared" si="0"/>
        <v>0</v>
      </c>
      <c r="P33" s="133">
        <f t="shared" si="1"/>
        <v>0</v>
      </c>
      <c r="Q33" s="58"/>
      <c r="R33" s="79"/>
      <c r="S33" s="55"/>
      <c r="T33" s="55"/>
      <c r="U33" s="55"/>
      <c r="V33" s="67"/>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row>
    <row r="34" spans="1:84" s="17" customFormat="1" ht="100.5" customHeight="1" x14ac:dyDescent="0.3">
      <c r="A34" s="65"/>
      <c r="B34" s="50" t="s">
        <v>69</v>
      </c>
      <c r="C34" s="55"/>
      <c r="D34" s="55"/>
      <c r="E34" s="55"/>
      <c r="F34" s="67"/>
      <c r="G34" s="52" t="s">
        <v>68</v>
      </c>
      <c r="H34" s="53">
        <v>3</v>
      </c>
      <c r="I34" s="9"/>
      <c r="J34" s="54"/>
      <c r="K34" s="55"/>
      <c r="L34" s="55"/>
      <c r="M34" s="56">
        <v>0</v>
      </c>
      <c r="N34" s="57">
        <v>0</v>
      </c>
      <c r="O34" s="132">
        <f t="shared" si="0"/>
        <v>0</v>
      </c>
      <c r="P34" s="133">
        <f t="shared" si="1"/>
        <v>0</v>
      </c>
      <c r="Q34" s="58"/>
      <c r="R34" s="55"/>
      <c r="S34" s="55"/>
      <c r="T34" s="55"/>
      <c r="U34" s="55"/>
      <c r="V34" s="67"/>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row>
    <row r="35" spans="1:84" s="85" customFormat="1" ht="22.5" customHeight="1" x14ac:dyDescent="0.3">
      <c r="A35" s="80" t="s">
        <v>53</v>
      </c>
      <c r="B35" s="43"/>
      <c r="C35" s="45"/>
      <c r="D35" s="45"/>
      <c r="E35" s="45"/>
      <c r="F35" s="43"/>
      <c r="G35" s="43"/>
      <c r="H35" s="63"/>
      <c r="I35" s="81"/>
      <c r="J35" s="82"/>
      <c r="K35" s="74"/>
      <c r="L35" s="74"/>
      <c r="M35" s="74"/>
      <c r="N35" s="74"/>
      <c r="O35" s="134"/>
      <c r="P35" s="134"/>
      <c r="Q35" s="83"/>
      <c r="R35" s="74"/>
      <c r="S35" s="74"/>
      <c r="T35" s="74"/>
      <c r="U35" s="74"/>
      <c r="V35" s="43"/>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84"/>
      <c r="BL35" s="84"/>
      <c r="BM35" s="84"/>
      <c r="BN35" s="84"/>
      <c r="BO35" s="84"/>
      <c r="BP35" s="84"/>
      <c r="BQ35" s="84"/>
      <c r="BR35" s="84"/>
      <c r="BS35" s="84"/>
      <c r="BT35" s="84"/>
      <c r="BU35" s="84"/>
      <c r="BV35" s="84"/>
      <c r="BW35" s="84"/>
      <c r="BX35" s="84"/>
      <c r="BY35" s="84"/>
      <c r="BZ35" s="84"/>
      <c r="CA35" s="84"/>
      <c r="CB35" s="84"/>
      <c r="CC35" s="84"/>
      <c r="CD35" s="84"/>
      <c r="CE35" s="84"/>
      <c r="CF35" s="84"/>
    </row>
    <row r="36" spans="1:84" s="81" customFormat="1" ht="101.25" customHeight="1" x14ac:dyDescent="0.3">
      <c r="A36" s="86"/>
      <c r="B36" s="49" t="s">
        <v>95</v>
      </c>
      <c r="C36" s="87">
        <v>750</v>
      </c>
      <c r="D36" s="87">
        <v>1800</v>
      </c>
      <c r="E36" s="87">
        <v>1000</v>
      </c>
      <c r="F36" s="88"/>
      <c r="G36" s="52" t="s">
        <v>96</v>
      </c>
      <c r="H36" s="53">
        <v>1</v>
      </c>
      <c r="I36" s="84"/>
      <c r="J36" s="89"/>
      <c r="K36" s="79"/>
      <c r="L36" s="79"/>
      <c r="M36" s="56">
        <v>0</v>
      </c>
      <c r="N36" s="57">
        <v>0</v>
      </c>
      <c r="O36" s="132">
        <f t="shared" si="0"/>
        <v>0</v>
      </c>
      <c r="P36" s="133">
        <f t="shared" si="1"/>
        <v>0</v>
      </c>
      <c r="Q36" s="90"/>
      <c r="R36" s="79"/>
      <c r="S36" s="79"/>
      <c r="T36" s="79"/>
      <c r="U36" s="79"/>
      <c r="V36" s="67"/>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row>
    <row r="37" spans="1:84" s="17" customFormat="1" ht="167.25" customHeight="1" x14ac:dyDescent="0.3">
      <c r="A37" s="65"/>
      <c r="B37" s="52" t="s">
        <v>37</v>
      </c>
      <c r="C37" s="50" t="s">
        <v>30</v>
      </c>
      <c r="D37" s="50">
        <v>557</v>
      </c>
      <c r="E37" s="51">
        <v>490</v>
      </c>
      <c r="F37" s="67"/>
      <c r="G37" s="52" t="s">
        <v>38</v>
      </c>
      <c r="H37" s="53">
        <v>6</v>
      </c>
      <c r="I37" s="9"/>
      <c r="J37" s="54"/>
      <c r="K37" s="55"/>
      <c r="L37" s="55"/>
      <c r="M37" s="56">
        <v>0</v>
      </c>
      <c r="N37" s="57">
        <v>0</v>
      </c>
      <c r="O37" s="132">
        <f t="shared" si="0"/>
        <v>0</v>
      </c>
      <c r="P37" s="133">
        <f t="shared" si="1"/>
        <v>0</v>
      </c>
      <c r="Q37" s="58"/>
      <c r="R37" s="55"/>
      <c r="S37" s="55"/>
      <c r="T37" s="55"/>
      <c r="U37" s="55"/>
      <c r="V37" s="67"/>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row>
    <row r="38" spans="1:84" s="17" customFormat="1" ht="174" customHeight="1" x14ac:dyDescent="0.3">
      <c r="A38" s="76" t="s">
        <v>55</v>
      </c>
      <c r="B38" s="49" t="s">
        <v>91</v>
      </c>
      <c r="C38" s="87">
        <v>2100</v>
      </c>
      <c r="D38" s="87">
        <v>4200</v>
      </c>
      <c r="E38" s="87">
        <v>600</v>
      </c>
      <c r="F38" s="67"/>
      <c r="G38" s="52" t="s">
        <v>92</v>
      </c>
      <c r="H38" s="53">
        <v>7</v>
      </c>
      <c r="I38" s="9"/>
      <c r="J38" s="54"/>
      <c r="K38" s="55"/>
      <c r="L38" s="55"/>
      <c r="M38" s="56">
        <v>0</v>
      </c>
      <c r="N38" s="57">
        <v>0</v>
      </c>
      <c r="O38" s="132">
        <f t="shared" si="0"/>
        <v>0</v>
      </c>
      <c r="P38" s="133">
        <f t="shared" si="1"/>
        <v>0</v>
      </c>
      <c r="Q38" s="58"/>
      <c r="R38" s="55"/>
      <c r="S38" s="55"/>
      <c r="T38" s="55"/>
      <c r="U38" s="55"/>
      <c r="V38" s="67"/>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row>
    <row r="39" spans="1:84" s="17" customFormat="1" ht="28.5" customHeight="1" x14ac:dyDescent="0.3">
      <c r="A39" s="91" t="s">
        <v>47</v>
      </c>
      <c r="B39" s="92"/>
      <c r="C39" s="93"/>
      <c r="D39" s="93"/>
      <c r="E39" s="94"/>
      <c r="F39" s="95"/>
      <c r="G39" s="92"/>
      <c r="H39" s="96"/>
      <c r="I39" s="97"/>
      <c r="J39" s="98"/>
      <c r="K39" s="99"/>
      <c r="L39" s="99"/>
      <c r="M39" s="99"/>
      <c r="N39" s="99"/>
      <c r="O39" s="135"/>
      <c r="P39" s="135"/>
      <c r="Q39" s="100"/>
      <c r="R39" s="99"/>
      <c r="S39" s="99"/>
      <c r="T39" s="99"/>
      <c r="U39" s="99"/>
      <c r="V39" s="95"/>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row>
    <row r="40" spans="1:84" s="9" customFormat="1" ht="163.5" customHeight="1" x14ac:dyDescent="0.3">
      <c r="A40" s="65"/>
      <c r="B40" s="52" t="s">
        <v>37</v>
      </c>
      <c r="C40" s="50" t="s">
        <v>30</v>
      </c>
      <c r="D40" s="50">
        <v>557</v>
      </c>
      <c r="E40" s="51">
        <v>490</v>
      </c>
      <c r="F40" s="67"/>
      <c r="G40" s="52" t="s">
        <v>38</v>
      </c>
      <c r="H40" s="53">
        <v>26</v>
      </c>
      <c r="J40" s="54"/>
      <c r="K40" s="55"/>
      <c r="L40" s="55"/>
      <c r="M40" s="56">
        <v>0</v>
      </c>
      <c r="N40" s="57">
        <v>0</v>
      </c>
      <c r="O40" s="132">
        <f t="shared" si="0"/>
        <v>0</v>
      </c>
      <c r="P40" s="133">
        <f t="shared" si="1"/>
        <v>0</v>
      </c>
      <c r="Q40" s="58"/>
      <c r="R40" s="55"/>
      <c r="S40" s="55"/>
      <c r="T40" s="55"/>
      <c r="U40" s="55"/>
      <c r="V40" s="67"/>
    </row>
    <row r="41" spans="1:84" s="17" customFormat="1" ht="134.25" customHeight="1" x14ac:dyDescent="0.3">
      <c r="A41" s="65"/>
      <c r="B41" s="52" t="s">
        <v>97</v>
      </c>
      <c r="C41" s="50">
        <v>750</v>
      </c>
      <c r="D41" s="50">
        <v>200</v>
      </c>
      <c r="E41" s="51">
        <v>800</v>
      </c>
      <c r="F41" s="67"/>
      <c r="G41" s="52" t="s">
        <v>98</v>
      </c>
      <c r="H41" s="53">
        <v>4</v>
      </c>
      <c r="I41" s="9"/>
      <c r="J41" s="54"/>
      <c r="K41" s="55"/>
      <c r="L41" s="55"/>
      <c r="M41" s="56">
        <v>0</v>
      </c>
      <c r="N41" s="57">
        <v>0</v>
      </c>
      <c r="O41" s="132">
        <f t="shared" si="0"/>
        <v>0</v>
      </c>
      <c r="P41" s="133">
        <f t="shared" si="1"/>
        <v>0</v>
      </c>
      <c r="Q41" s="58"/>
      <c r="R41" s="55"/>
      <c r="S41" s="55"/>
      <c r="T41" s="55"/>
      <c r="U41" s="55"/>
      <c r="V41" s="49" t="s">
        <v>75</v>
      </c>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row>
    <row r="42" spans="1:84" s="17" customFormat="1" ht="16.5" customHeight="1" x14ac:dyDescent="0.3">
      <c r="D42" s="101"/>
      <c r="O42" s="136"/>
      <c r="P42" s="136"/>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row>
    <row r="43" spans="1:84" s="17" customFormat="1" x14ac:dyDescent="0.3">
      <c r="B43" s="102"/>
      <c r="C43" s="102"/>
      <c r="D43" s="102"/>
      <c r="E43" s="102"/>
      <c r="F43" s="102"/>
      <c r="G43" s="102"/>
      <c r="H43" s="103"/>
      <c r="O43" s="136"/>
      <c r="P43" s="137"/>
      <c r="Q43" s="104"/>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row>
    <row r="44" spans="1:84" s="17" customFormat="1" x14ac:dyDescent="0.3">
      <c r="B44" s="102"/>
      <c r="C44" s="102"/>
      <c r="D44" s="102"/>
      <c r="E44" s="102"/>
      <c r="F44" s="102"/>
      <c r="G44" s="102"/>
      <c r="H44" s="103"/>
      <c r="O44" s="136"/>
      <c r="P44" s="137"/>
      <c r="Q44" s="104"/>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row>
    <row r="45" spans="1:84" s="17" customFormat="1" x14ac:dyDescent="0.3">
      <c r="A45" s="105"/>
      <c r="B45" s="102"/>
      <c r="C45" s="102"/>
      <c r="D45" s="102"/>
      <c r="E45" s="102"/>
      <c r="F45" s="102"/>
      <c r="G45" s="102"/>
      <c r="H45" s="103"/>
      <c r="J45" s="106" t="s">
        <v>14</v>
      </c>
      <c r="L45" s="107">
        <v>46108</v>
      </c>
      <c r="N45" s="108"/>
      <c r="O45" s="136"/>
      <c r="P45" s="136"/>
      <c r="V45" s="101"/>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row>
    <row r="46" spans="1:84" s="17" customFormat="1" ht="21" customHeight="1" x14ac:dyDescent="0.3">
      <c r="A46" s="105"/>
      <c r="B46" s="102"/>
      <c r="C46" s="102"/>
      <c r="D46" s="102"/>
      <c r="E46" s="102"/>
      <c r="F46" s="102"/>
      <c r="G46" s="102"/>
      <c r="H46" s="103"/>
      <c r="J46" s="106" t="s">
        <v>15</v>
      </c>
      <c r="K46" s="108" t="s">
        <v>76</v>
      </c>
      <c r="L46" s="108"/>
      <c r="M46" s="108"/>
      <c r="O46" s="136"/>
      <c r="P46" s="136"/>
      <c r="V46" s="101"/>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row>
    <row r="47" spans="1:84" s="116" customFormat="1" ht="29.25" customHeight="1" x14ac:dyDescent="0.35">
      <c r="A47" s="109"/>
      <c r="B47" s="110"/>
      <c r="C47" s="110"/>
      <c r="D47" s="110"/>
      <c r="E47" s="110"/>
      <c r="F47" s="110"/>
      <c r="G47" s="110"/>
      <c r="H47" s="111"/>
      <c r="I47" s="109"/>
      <c r="J47" s="112"/>
      <c r="K47" s="113"/>
      <c r="L47" s="113"/>
      <c r="M47" s="113"/>
      <c r="N47" s="114"/>
      <c r="O47" s="138"/>
      <c r="P47" s="139"/>
      <c r="Q47" s="109"/>
      <c r="R47" s="109"/>
      <c r="S47" s="109"/>
      <c r="T47" s="109"/>
      <c r="U47" s="109"/>
      <c r="V47" s="109"/>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row>
    <row r="48" spans="1:84" s="59" customFormat="1" ht="29.25" customHeight="1" thickBot="1" x14ac:dyDescent="0.45">
      <c r="A48" s="1"/>
      <c r="B48" s="117"/>
      <c r="C48" s="118"/>
      <c r="D48" s="118"/>
      <c r="E48" s="118"/>
      <c r="F48" s="118"/>
      <c r="G48" s="118"/>
      <c r="H48" s="3"/>
      <c r="I48" s="1"/>
      <c r="J48" s="263" t="s">
        <v>81</v>
      </c>
      <c r="K48" s="263"/>
      <c r="L48" s="263"/>
      <c r="M48" s="263"/>
      <c r="N48" s="263"/>
      <c r="O48" s="261">
        <f>SUM(P41,P40,P36:P38,P34,P33,P22:P31,P18,P17,P16,P15,P11:P13,P9)</f>
        <v>0</v>
      </c>
      <c r="P48" s="262"/>
      <c r="Q48" s="1"/>
      <c r="R48" s="1"/>
      <c r="S48" s="1"/>
      <c r="T48" s="1"/>
      <c r="U48" s="1"/>
      <c r="V48" s="1"/>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row>
    <row r="49" spans="1:84" s="59" customFormat="1" ht="29.25" customHeight="1" thickTop="1" x14ac:dyDescent="0.3">
      <c r="A49" s="1"/>
      <c r="B49" s="1"/>
      <c r="C49" s="1"/>
      <c r="D49" s="1"/>
      <c r="E49" s="1"/>
      <c r="F49" s="1"/>
      <c r="G49" s="1"/>
      <c r="H49" s="3"/>
      <c r="I49" s="1"/>
      <c r="J49" s="1"/>
      <c r="K49" s="1"/>
      <c r="L49" s="1"/>
      <c r="M49" s="1"/>
      <c r="N49" s="1"/>
      <c r="O49"/>
      <c r="P49"/>
      <c r="Q49" s="1"/>
      <c r="R49" s="119"/>
      <c r="S49" s="1"/>
      <c r="T49" s="1"/>
      <c r="U49" s="1"/>
      <c r="V49" s="1"/>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row>
    <row r="50" spans="1:84" s="59" customFormat="1" ht="29.25" customHeight="1" x14ac:dyDescent="0.3">
      <c r="A50" s="1"/>
      <c r="B50" s="1"/>
      <c r="C50" s="1"/>
      <c r="D50" s="1"/>
      <c r="E50" s="1"/>
      <c r="F50" s="1"/>
      <c r="G50" s="1"/>
      <c r="H50" s="3"/>
      <c r="I50" s="1"/>
      <c r="J50" s="1"/>
      <c r="K50" s="1"/>
      <c r="L50" s="1"/>
      <c r="M50" s="1"/>
      <c r="N50" s="1"/>
      <c r="O50"/>
      <c r="P50"/>
      <c r="Q50" s="1"/>
      <c r="R50" s="1"/>
      <c r="S50" s="1"/>
      <c r="T50" s="1"/>
      <c r="U50" s="1"/>
      <c r="V50" s="1"/>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row>
    <row r="51" spans="1:84" s="59" customFormat="1" ht="29.25" customHeight="1" x14ac:dyDescent="0.3">
      <c r="A51" s="1"/>
      <c r="B51" s="1"/>
      <c r="C51" s="1"/>
      <c r="D51" s="1"/>
      <c r="E51" s="1"/>
      <c r="F51" s="1"/>
      <c r="G51" s="1"/>
      <c r="H51" s="3"/>
      <c r="I51" s="1"/>
      <c r="J51" s="1"/>
      <c r="K51" s="1"/>
      <c r="L51" s="1"/>
      <c r="M51" s="1"/>
      <c r="N51" s="1"/>
      <c r="O51"/>
      <c r="P51"/>
      <c r="Q51" s="1"/>
      <c r="R51" s="1"/>
      <c r="S51" s="1"/>
      <c r="T51" s="1"/>
      <c r="U51" s="1"/>
      <c r="V51" s="1"/>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row>
    <row r="52" spans="1:84" s="9" customFormat="1" ht="29.25" customHeight="1" x14ac:dyDescent="0.3">
      <c r="A52" s="1"/>
      <c r="B52" s="1"/>
      <c r="C52" s="1"/>
      <c r="D52" s="1"/>
      <c r="E52" s="1"/>
      <c r="F52" s="1"/>
      <c r="G52" s="1"/>
      <c r="H52" s="3"/>
      <c r="I52" s="1"/>
      <c r="J52" s="1"/>
      <c r="K52" s="1"/>
      <c r="L52" s="1"/>
      <c r="M52" s="1"/>
      <c r="N52" s="1"/>
      <c r="O52"/>
      <c r="P52"/>
      <c r="Q52" s="1"/>
      <c r="R52" s="1"/>
      <c r="S52" s="1"/>
      <c r="T52" s="1"/>
      <c r="U52" s="1"/>
      <c r="V52" s="1"/>
    </row>
    <row r="53" spans="1:84" s="59" customFormat="1" ht="29.25" customHeight="1" x14ac:dyDescent="0.3">
      <c r="A53" s="1"/>
      <c r="B53" s="1"/>
      <c r="C53" s="1"/>
      <c r="D53" s="1"/>
      <c r="E53" s="1"/>
      <c r="F53" s="1"/>
      <c r="G53" s="1"/>
      <c r="H53" s="3"/>
      <c r="I53" s="1"/>
      <c r="J53" s="1"/>
      <c r="K53" s="1"/>
      <c r="L53" s="1"/>
      <c r="M53" s="1"/>
      <c r="N53" s="1"/>
      <c r="O53"/>
      <c r="P53"/>
      <c r="Q53" s="1"/>
      <c r="R53" s="1"/>
      <c r="S53" s="1"/>
      <c r="T53" s="1"/>
      <c r="U53" s="1"/>
      <c r="V53" s="1"/>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row>
    <row r="54" spans="1:84" s="59" customFormat="1" ht="29.25" customHeight="1" x14ac:dyDescent="0.3">
      <c r="A54" s="1"/>
      <c r="B54" s="1"/>
      <c r="C54" s="1"/>
      <c r="D54" s="1"/>
      <c r="E54" s="1"/>
      <c r="F54" s="1"/>
      <c r="G54" s="1"/>
      <c r="H54" s="3"/>
      <c r="I54" s="1"/>
      <c r="J54" s="1"/>
      <c r="K54" s="1"/>
      <c r="L54" s="1"/>
      <c r="M54" s="1"/>
      <c r="N54" s="1"/>
      <c r="O54"/>
      <c r="P54"/>
      <c r="Q54" s="1"/>
      <c r="R54" s="1"/>
      <c r="S54" s="1"/>
      <c r="T54" s="1"/>
      <c r="U54" s="1"/>
      <c r="V54" s="1"/>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row>
    <row r="55" spans="1:84" s="9" customFormat="1" ht="29.25" customHeight="1" x14ac:dyDescent="0.3">
      <c r="A55" s="1"/>
      <c r="B55" s="1"/>
      <c r="C55" s="1"/>
      <c r="D55" s="1"/>
      <c r="E55" s="1"/>
      <c r="F55" s="1"/>
      <c r="G55" s="1"/>
      <c r="H55" s="3"/>
      <c r="I55" s="1"/>
      <c r="J55" s="1"/>
      <c r="K55" s="1"/>
      <c r="L55" s="1"/>
      <c r="M55" s="1"/>
      <c r="N55" s="1"/>
      <c r="O55"/>
      <c r="P55"/>
      <c r="Q55" s="1"/>
      <c r="R55" s="1"/>
      <c r="S55" s="1"/>
      <c r="T55" s="1"/>
      <c r="U55" s="1"/>
      <c r="V55" s="1"/>
    </row>
    <row r="56" spans="1:84" s="59" customFormat="1" ht="29.25" customHeight="1" x14ac:dyDescent="0.3">
      <c r="A56" s="1"/>
      <c r="B56" s="1"/>
      <c r="C56" s="1"/>
      <c r="D56" s="1"/>
      <c r="E56" s="1"/>
      <c r="F56" s="1"/>
      <c r="G56" s="1"/>
      <c r="H56" s="3"/>
      <c r="I56" s="1"/>
      <c r="J56" s="1"/>
      <c r="K56" s="1"/>
      <c r="L56" s="1"/>
      <c r="M56" s="1"/>
      <c r="N56" s="1"/>
      <c r="O56"/>
      <c r="P56"/>
      <c r="Q56" s="1"/>
      <c r="R56" s="1"/>
      <c r="S56" s="1"/>
      <c r="T56" s="1"/>
      <c r="U56" s="1"/>
      <c r="V56" s="1"/>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row>
    <row r="57" spans="1:84" s="59" customFormat="1" ht="29.25" customHeight="1" x14ac:dyDescent="0.3">
      <c r="A57" s="1"/>
      <c r="B57" s="1"/>
      <c r="C57" s="1"/>
      <c r="D57" s="1"/>
      <c r="E57" s="1"/>
      <c r="F57" s="1"/>
      <c r="G57" s="1"/>
      <c r="H57" s="3"/>
      <c r="I57" s="1"/>
      <c r="J57" s="1"/>
      <c r="K57" s="1"/>
      <c r="L57" s="1"/>
      <c r="M57" s="1"/>
      <c r="N57" s="1"/>
      <c r="O57"/>
      <c r="P57"/>
      <c r="Q57" s="1"/>
      <c r="R57" s="1"/>
      <c r="S57" s="1"/>
      <c r="T57" s="1"/>
      <c r="U57" s="1"/>
      <c r="V57" s="1"/>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row>
    <row r="58" spans="1:84" s="59" customFormat="1" ht="29.25" customHeight="1" x14ac:dyDescent="0.3">
      <c r="A58" s="1"/>
      <c r="B58" s="1"/>
      <c r="C58" s="1"/>
      <c r="D58" s="1"/>
      <c r="E58" s="1"/>
      <c r="F58" s="1"/>
      <c r="G58" s="1"/>
      <c r="H58" s="3"/>
      <c r="I58" s="1"/>
      <c r="J58" s="1"/>
      <c r="K58" s="1"/>
      <c r="L58" s="1"/>
      <c r="M58" s="1"/>
      <c r="N58" s="1"/>
      <c r="O58"/>
      <c r="P58"/>
      <c r="Q58" s="1"/>
      <c r="R58" s="1"/>
      <c r="S58" s="1"/>
      <c r="T58" s="1"/>
      <c r="U58" s="1"/>
      <c r="V58" s="1"/>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row>
    <row r="59" spans="1:84" s="9" customFormat="1" ht="29.25" customHeight="1" x14ac:dyDescent="0.3">
      <c r="A59" s="1"/>
      <c r="B59" s="1"/>
      <c r="C59" s="1"/>
      <c r="D59" s="1"/>
      <c r="E59" s="1"/>
      <c r="F59" s="1"/>
      <c r="G59" s="1"/>
      <c r="H59" s="3"/>
      <c r="I59" s="1"/>
      <c r="J59" s="1"/>
      <c r="K59" s="1"/>
      <c r="L59" s="1"/>
      <c r="M59" s="1"/>
      <c r="N59" s="1"/>
      <c r="O59"/>
      <c r="P59"/>
      <c r="Q59" s="1"/>
      <c r="R59" s="1"/>
      <c r="S59" s="1"/>
      <c r="T59" s="1"/>
      <c r="U59" s="1"/>
      <c r="V59" s="1"/>
    </row>
    <row r="60" spans="1:84" s="59" customFormat="1" ht="29.25" customHeight="1" x14ac:dyDescent="0.3">
      <c r="A60" s="1"/>
      <c r="B60" s="1"/>
      <c r="C60" s="1"/>
      <c r="D60" s="1"/>
      <c r="E60" s="1"/>
      <c r="F60" s="1"/>
      <c r="G60" s="1"/>
      <c r="H60" s="3"/>
      <c r="I60" s="1"/>
      <c r="J60" s="1"/>
      <c r="K60" s="1"/>
      <c r="L60" s="1"/>
      <c r="M60" s="1"/>
      <c r="N60" s="1"/>
      <c r="O60"/>
      <c r="P60"/>
      <c r="Q60" s="1"/>
      <c r="R60" s="1"/>
      <c r="S60" s="1"/>
      <c r="T60" s="1"/>
      <c r="U60" s="1"/>
      <c r="V60" s="1"/>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row>
    <row r="61" spans="1:84" s="9" customFormat="1" ht="29.25" customHeight="1" x14ac:dyDescent="0.3">
      <c r="A61" s="1"/>
      <c r="B61" s="1"/>
      <c r="C61" s="1"/>
      <c r="D61" s="1"/>
      <c r="E61" s="1"/>
      <c r="F61" s="1"/>
      <c r="G61" s="1"/>
      <c r="H61" s="3"/>
      <c r="I61" s="1"/>
      <c r="J61" s="1"/>
      <c r="K61" s="1"/>
      <c r="L61" s="1"/>
      <c r="M61" s="1"/>
      <c r="N61" s="1"/>
      <c r="O61"/>
      <c r="P61"/>
      <c r="Q61" s="1"/>
      <c r="R61" s="1"/>
      <c r="S61" s="1"/>
      <c r="T61" s="1"/>
      <c r="U61" s="1"/>
      <c r="V61" s="1"/>
    </row>
    <row r="62" spans="1:84" s="59" customFormat="1" ht="29.25" customHeight="1" x14ac:dyDescent="0.3">
      <c r="A62" s="1"/>
      <c r="B62" s="1"/>
      <c r="C62" s="1"/>
      <c r="D62" s="1"/>
      <c r="E62" s="1"/>
      <c r="F62" s="1"/>
      <c r="G62" s="1"/>
      <c r="H62" s="3"/>
      <c r="I62" s="1"/>
      <c r="J62" s="1"/>
      <c r="K62" s="1"/>
      <c r="L62" s="1"/>
      <c r="M62" s="1"/>
      <c r="N62" s="1"/>
      <c r="O62"/>
      <c r="P62"/>
      <c r="Q62" s="1"/>
      <c r="R62" s="1"/>
      <c r="S62" s="1"/>
      <c r="T62" s="1"/>
      <c r="U62" s="1"/>
      <c r="V62" s="1"/>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row>
    <row r="63" spans="1:84" s="59" customFormat="1" ht="29.25" customHeight="1" x14ac:dyDescent="0.3">
      <c r="A63" s="1"/>
      <c r="B63" s="1"/>
      <c r="C63" s="1"/>
      <c r="D63" s="1"/>
      <c r="E63" s="1"/>
      <c r="F63" s="1"/>
      <c r="G63" s="1"/>
      <c r="H63" s="3"/>
      <c r="I63" s="1"/>
      <c r="J63" s="1"/>
      <c r="K63" s="1"/>
      <c r="L63" s="1"/>
      <c r="M63" s="1"/>
      <c r="N63" s="1"/>
      <c r="O63"/>
      <c r="P63"/>
      <c r="Q63" s="1"/>
      <c r="R63" s="1"/>
      <c r="S63" s="1"/>
      <c r="T63" s="1"/>
      <c r="U63" s="1"/>
      <c r="V63" s="1"/>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row>
    <row r="64" spans="1:84" s="59" customFormat="1" ht="29.25" customHeight="1" x14ac:dyDescent="0.3">
      <c r="A64" s="1"/>
      <c r="B64" s="1"/>
      <c r="C64" s="1"/>
      <c r="D64" s="1"/>
      <c r="E64" s="1"/>
      <c r="F64" s="1"/>
      <c r="G64" s="1"/>
      <c r="H64" s="3"/>
      <c r="I64" s="1"/>
      <c r="J64" s="1"/>
      <c r="K64" s="1"/>
      <c r="L64" s="1"/>
      <c r="M64" s="1"/>
      <c r="N64" s="1"/>
      <c r="O64"/>
      <c r="P64"/>
      <c r="Q64" s="1"/>
      <c r="R64" s="1"/>
      <c r="S64" s="1"/>
      <c r="T64" s="1"/>
      <c r="U64" s="1"/>
      <c r="V64" s="1"/>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row>
    <row r="65" spans="1:95" s="9" customFormat="1" ht="29.25" customHeight="1" x14ac:dyDescent="0.3">
      <c r="A65" s="1"/>
      <c r="B65" s="1"/>
      <c r="C65" s="1"/>
      <c r="D65" s="1"/>
      <c r="E65" s="1"/>
      <c r="F65" s="1"/>
      <c r="G65" s="1"/>
      <c r="H65" s="3"/>
      <c r="I65" s="1"/>
      <c r="J65" s="1"/>
      <c r="K65" s="1"/>
      <c r="L65" s="1"/>
      <c r="M65" s="1"/>
      <c r="N65" s="1"/>
      <c r="O65"/>
      <c r="P65"/>
      <c r="Q65" s="1"/>
      <c r="R65" s="1"/>
      <c r="S65" s="1"/>
      <c r="T65" s="1"/>
      <c r="U65" s="1"/>
      <c r="V65" s="1"/>
    </row>
    <row r="66" spans="1:95" s="59" customFormat="1" ht="29.25" customHeight="1" x14ac:dyDescent="0.3">
      <c r="A66" s="1"/>
      <c r="B66" s="1"/>
      <c r="C66" s="1"/>
      <c r="D66" s="1"/>
      <c r="E66" s="1"/>
      <c r="F66" s="1"/>
      <c r="G66" s="1"/>
      <c r="H66" s="3"/>
      <c r="I66" s="1"/>
      <c r="J66" s="1"/>
      <c r="K66" s="1"/>
      <c r="L66" s="1"/>
      <c r="M66" s="1"/>
      <c r="N66" s="1"/>
      <c r="O66"/>
      <c r="P66"/>
      <c r="Q66" s="1"/>
      <c r="R66" s="1"/>
      <c r="S66" s="1"/>
      <c r="T66" s="1"/>
      <c r="U66" s="1"/>
      <c r="V66" s="1"/>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row>
    <row r="67" spans="1:95" s="59" customFormat="1" ht="29.25" customHeight="1" x14ac:dyDescent="0.3">
      <c r="A67" s="1"/>
      <c r="B67" s="1"/>
      <c r="C67" s="1"/>
      <c r="D67" s="1"/>
      <c r="E67" s="1"/>
      <c r="F67" s="1"/>
      <c r="G67" s="1"/>
      <c r="H67" s="3"/>
      <c r="I67" s="1"/>
      <c r="J67" s="1"/>
      <c r="K67" s="1"/>
      <c r="L67" s="1"/>
      <c r="M67" s="1"/>
      <c r="N67" s="1"/>
      <c r="O67"/>
      <c r="P67"/>
      <c r="Q67" s="1"/>
      <c r="R67" s="1"/>
      <c r="S67" s="1"/>
      <c r="T67" s="1"/>
      <c r="U67" s="1"/>
      <c r="V67" s="1"/>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row>
    <row r="68" spans="1:95" s="59" customFormat="1" ht="29.25" customHeight="1" x14ac:dyDescent="0.3">
      <c r="A68" s="1"/>
      <c r="B68" s="1"/>
      <c r="C68" s="1"/>
      <c r="D68" s="1"/>
      <c r="E68" s="1"/>
      <c r="F68" s="1"/>
      <c r="G68" s="1"/>
      <c r="H68" s="3"/>
      <c r="I68" s="1"/>
      <c r="J68" s="1"/>
      <c r="K68" s="1"/>
      <c r="L68" s="1"/>
      <c r="M68" s="1"/>
      <c r="N68" s="1"/>
      <c r="O68"/>
      <c r="P68"/>
      <c r="Q68" s="1"/>
      <c r="R68" s="1"/>
      <c r="S68" s="1"/>
      <c r="T68" s="1"/>
      <c r="U68" s="1"/>
      <c r="V68" s="1"/>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row>
    <row r="69" spans="1:95" s="9" customFormat="1" ht="29.25" customHeight="1" x14ac:dyDescent="0.3">
      <c r="A69" s="1"/>
      <c r="B69" s="1"/>
      <c r="C69" s="1"/>
      <c r="D69" s="1"/>
      <c r="E69" s="1"/>
      <c r="F69" s="1"/>
      <c r="G69" s="1"/>
      <c r="H69" s="3"/>
      <c r="I69" s="1"/>
      <c r="J69" s="1"/>
      <c r="K69" s="1"/>
      <c r="L69" s="1"/>
      <c r="M69" s="1"/>
      <c r="N69" s="1"/>
      <c r="O69"/>
      <c r="P69"/>
      <c r="Q69" s="1"/>
      <c r="R69" s="1"/>
      <c r="S69" s="1"/>
      <c r="T69" s="1"/>
      <c r="U69" s="1"/>
      <c r="V69" s="1"/>
    </row>
    <row r="70" spans="1:95" s="59" customFormat="1" ht="29.25" customHeight="1" x14ac:dyDescent="0.3">
      <c r="A70" s="1"/>
      <c r="B70" s="1"/>
      <c r="C70" s="1"/>
      <c r="D70" s="1"/>
      <c r="E70" s="1"/>
      <c r="F70" s="1"/>
      <c r="G70" s="1"/>
      <c r="H70" s="3"/>
      <c r="I70" s="1"/>
      <c r="J70" s="1"/>
      <c r="K70" s="1"/>
      <c r="L70" s="1"/>
      <c r="M70" s="1"/>
      <c r="N70" s="1"/>
      <c r="O70"/>
      <c r="P70"/>
      <c r="Q70" s="1"/>
      <c r="R70" s="1"/>
      <c r="S70" s="1"/>
      <c r="T70" s="1"/>
      <c r="U70" s="1"/>
      <c r="V70" s="1"/>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row>
    <row r="71" spans="1:95" s="59" customFormat="1" ht="29.25" customHeight="1" x14ac:dyDescent="0.3">
      <c r="A71" s="1"/>
      <c r="B71" s="1"/>
      <c r="C71" s="1"/>
      <c r="D71" s="1"/>
      <c r="E71" s="1"/>
      <c r="F71" s="1"/>
      <c r="G71" s="1"/>
      <c r="H71" s="3"/>
      <c r="I71" s="1"/>
      <c r="J71" s="1"/>
      <c r="K71" s="1"/>
      <c r="L71" s="1"/>
      <c r="M71" s="1"/>
      <c r="N71" s="1"/>
      <c r="O71"/>
      <c r="P71"/>
      <c r="Q71" s="1"/>
      <c r="R71" s="1"/>
      <c r="S71" s="1"/>
      <c r="T71" s="1"/>
      <c r="U71" s="1"/>
      <c r="V71" s="1"/>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row>
    <row r="72" spans="1:95" s="59" customFormat="1" ht="29.25" customHeight="1" x14ac:dyDescent="0.3">
      <c r="A72" s="1"/>
      <c r="B72" s="1"/>
      <c r="C72" s="1"/>
      <c r="D72" s="1"/>
      <c r="E72" s="1"/>
      <c r="F72" s="1"/>
      <c r="G72" s="1"/>
      <c r="H72" s="3"/>
      <c r="I72" s="1"/>
      <c r="J72" s="1"/>
      <c r="K72" s="1"/>
      <c r="L72" s="1"/>
      <c r="M72" s="1"/>
      <c r="N72" s="1"/>
      <c r="O72"/>
      <c r="P72"/>
      <c r="Q72" s="1"/>
      <c r="R72" s="1"/>
      <c r="S72" s="1"/>
      <c r="T72" s="1"/>
      <c r="U72" s="1"/>
      <c r="V72" s="1"/>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row>
    <row r="73" spans="1:95" s="59" customFormat="1" ht="29.25" customHeight="1" x14ac:dyDescent="0.3">
      <c r="A73" s="1"/>
      <c r="B73" s="1"/>
      <c r="C73" s="1"/>
      <c r="D73" s="1"/>
      <c r="E73" s="1"/>
      <c r="F73" s="1"/>
      <c r="G73" s="1"/>
      <c r="H73" s="3"/>
      <c r="I73" s="1"/>
      <c r="J73" s="1"/>
      <c r="K73" s="1"/>
      <c r="L73" s="1"/>
      <c r="M73" s="1"/>
      <c r="N73" s="1"/>
      <c r="O73"/>
      <c r="P73"/>
      <c r="Q73" s="1"/>
      <c r="R73" s="1"/>
      <c r="S73" s="1"/>
      <c r="T73" s="1"/>
      <c r="U73" s="1"/>
      <c r="V73" s="1"/>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row>
    <row r="74" spans="1:95" s="59" customFormat="1" ht="29.25" customHeight="1" x14ac:dyDescent="0.3">
      <c r="A74" s="1"/>
      <c r="B74" s="1"/>
      <c r="C74" s="1"/>
      <c r="D74" s="1"/>
      <c r="E74" s="1"/>
      <c r="F74" s="1"/>
      <c r="G74" s="1"/>
      <c r="H74" s="3"/>
      <c r="I74" s="1"/>
      <c r="J74" s="1"/>
      <c r="K74" s="1"/>
      <c r="L74" s="1"/>
      <c r="M74" s="1"/>
      <c r="N74" s="1"/>
      <c r="O74"/>
      <c r="P74"/>
      <c r="Q74" s="1"/>
      <c r="R74" s="1"/>
      <c r="S74" s="1"/>
      <c r="T74" s="1"/>
      <c r="U74" s="1"/>
      <c r="V74" s="1"/>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row>
    <row r="75" spans="1:95" s="9" customFormat="1" ht="29.25" customHeight="1" x14ac:dyDescent="0.3">
      <c r="A75" s="1"/>
      <c r="B75" s="1"/>
      <c r="C75" s="1"/>
      <c r="D75" s="1"/>
      <c r="E75" s="1"/>
      <c r="F75" s="1"/>
      <c r="G75" s="1"/>
      <c r="H75" s="3"/>
      <c r="I75" s="1"/>
      <c r="J75" s="1"/>
      <c r="K75" s="1"/>
      <c r="L75" s="1"/>
      <c r="M75" s="1"/>
      <c r="N75" s="1"/>
      <c r="O75"/>
      <c r="P75"/>
      <c r="Q75" s="1"/>
      <c r="R75" s="1"/>
      <c r="S75" s="1"/>
      <c r="T75" s="1"/>
      <c r="U75" s="1"/>
      <c r="V75" s="1"/>
    </row>
    <row r="76" spans="1:95" s="59" customFormat="1" ht="28.5" customHeight="1" x14ac:dyDescent="0.3">
      <c r="A76" s="1"/>
      <c r="B76" s="1"/>
      <c r="C76" s="1"/>
      <c r="D76" s="1"/>
      <c r="E76" s="1"/>
      <c r="F76" s="1"/>
      <c r="G76" s="1"/>
      <c r="H76" s="3"/>
      <c r="I76" s="1"/>
      <c r="J76" s="1"/>
      <c r="K76" s="1"/>
      <c r="L76" s="1"/>
      <c r="M76" s="1"/>
      <c r="N76" s="1"/>
      <c r="O76"/>
      <c r="P76"/>
      <c r="Q76" s="1"/>
      <c r="R76" s="1"/>
      <c r="S76" s="1"/>
      <c r="T76" s="1"/>
      <c r="U76" s="1"/>
      <c r="V76" s="1"/>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row>
    <row r="77" spans="1:95" s="59" customFormat="1" ht="29.25" customHeight="1" x14ac:dyDescent="0.3">
      <c r="A77" s="1"/>
      <c r="B77" s="1"/>
      <c r="C77" s="1"/>
      <c r="D77" s="1"/>
      <c r="E77" s="1"/>
      <c r="F77" s="1"/>
      <c r="G77" s="1"/>
      <c r="H77" s="3"/>
      <c r="I77" s="1"/>
      <c r="J77" s="1"/>
      <c r="K77" s="1"/>
      <c r="L77" s="1"/>
      <c r="M77" s="1"/>
      <c r="N77" s="1"/>
      <c r="O77"/>
      <c r="P77"/>
      <c r="Q77" s="1"/>
      <c r="R77" s="1"/>
      <c r="S77" s="1"/>
      <c r="T77" s="1"/>
      <c r="U77" s="1"/>
      <c r="V77" s="1"/>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row>
    <row r="78" spans="1:95" s="59" customFormat="1" ht="29.25" customHeight="1" x14ac:dyDescent="0.3">
      <c r="A78" s="1"/>
      <c r="B78" s="1"/>
      <c r="C78" s="1"/>
      <c r="D78" s="1"/>
      <c r="E78" s="1"/>
      <c r="F78" s="1"/>
      <c r="G78" s="1"/>
      <c r="H78" s="3"/>
      <c r="I78" s="1"/>
      <c r="J78" s="1"/>
      <c r="K78" s="1"/>
      <c r="L78" s="1"/>
      <c r="M78" s="1"/>
      <c r="N78" s="1"/>
      <c r="O78"/>
      <c r="P78"/>
      <c r="Q78" s="1"/>
      <c r="R78" s="1"/>
      <c r="S78" s="1"/>
      <c r="T78" s="1"/>
      <c r="U78" s="1"/>
      <c r="V78" s="1"/>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row>
    <row r="79" spans="1:95" s="9" customFormat="1" ht="29.25" customHeight="1" x14ac:dyDescent="0.3">
      <c r="A79" s="1"/>
      <c r="B79" s="1"/>
      <c r="C79" s="1"/>
      <c r="D79" s="1"/>
      <c r="E79" s="1"/>
      <c r="F79" s="1"/>
      <c r="G79" s="1"/>
      <c r="H79" s="3"/>
      <c r="I79" s="1"/>
      <c r="J79" s="1"/>
      <c r="K79" s="1"/>
      <c r="L79" s="1"/>
      <c r="M79" s="1"/>
      <c r="N79" s="1"/>
      <c r="O79"/>
      <c r="P79"/>
      <c r="Q79" s="1"/>
      <c r="R79" s="1"/>
      <c r="S79" s="1"/>
      <c r="T79" s="1"/>
      <c r="U79" s="1"/>
      <c r="V79" s="1"/>
    </row>
    <row r="80" spans="1:95" s="59" customFormat="1" ht="29.25" customHeight="1" x14ac:dyDescent="0.3">
      <c r="A80" s="1"/>
      <c r="B80" s="1"/>
      <c r="C80" s="1"/>
      <c r="D80" s="1"/>
      <c r="E80" s="1"/>
      <c r="F80" s="1"/>
      <c r="G80" s="1"/>
      <c r="H80" s="3"/>
      <c r="I80" s="1"/>
      <c r="J80" s="1"/>
      <c r="K80" s="1"/>
      <c r="L80" s="1"/>
      <c r="M80" s="1"/>
      <c r="N80" s="1"/>
      <c r="O80"/>
      <c r="P80"/>
      <c r="Q80" s="1"/>
      <c r="R80" s="1"/>
      <c r="S80" s="1"/>
      <c r="T80" s="1"/>
      <c r="U80" s="1"/>
      <c r="V80" s="1"/>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row>
    <row r="81" spans="1:95" s="59" customFormat="1" ht="29.25" customHeight="1" x14ac:dyDescent="0.3">
      <c r="A81" s="1"/>
      <c r="B81" s="1"/>
      <c r="C81" s="1"/>
      <c r="D81" s="1"/>
      <c r="E81" s="1"/>
      <c r="F81" s="1"/>
      <c r="G81" s="1"/>
      <c r="H81" s="3"/>
      <c r="I81" s="1"/>
      <c r="J81" s="1"/>
      <c r="K81" s="1"/>
      <c r="L81" s="1"/>
      <c r="M81" s="1"/>
      <c r="N81" s="1"/>
      <c r="O81"/>
      <c r="P81"/>
      <c r="Q81" s="1"/>
      <c r="R81" s="1"/>
      <c r="S81" s="1"/>
      <c r="T81" s="1"/>
      <c r="U81" s="1"/>
      <c r="V81" s="1"/>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row>
    <row r="82" spans="1:95" s="59" customFormat="1" ht="29.25" customHeight="1" x14ac:dyDescent="0.3">
      <c r="A82" s="1"/>
      <c r="B82" s="1"/>
      <c r="C82" s="1"/>
      <c r="D82" s="1"/>
      <c r="E82" s="1"/>
      <c r="F82" s="1"/>
      <c r="G82" s="1"/>
      <c r="H82" s="3"/>
      <c r="I82" s="1"/>
      <c r="J82" s="1"/>
      <c r="K82" s="1"/>
      <c r="L82" s="1"/>
      <c r="M82" s="1"/>
      <c r="N82" s="1"/>
      <c r="O82"/>
      <c r="P82"/>
      <c r="Q82" s="1"/>
      <c r="R82" s="1"/>
      <c r="S82" s="1"/>
      <c r="T82" s="1"/>
      <c r="U82" s="1"/>
      <c r="V82" s="1"/>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row>
    <row r="83" spans="1:95" s="59" customFormat="1" ht="30" customHeight="1" x14ac:dyDescent="0.3">
      <c r="A83" s="1"/>
      <c r="B83" s="1"/>
      <c r="C83" s="1"/>
      <c r="D83" s="1"/>
      <c r="E83" s="1"/>
      <c r="F83" s="1"/>
      <c r="G83" s="1"/>
      <c r="H83" s="3"/>
      <c r="I83" s="1"/>
      <c r="J83" s="1"/>
      <c r="K83" s="1"/>
      <c r="L83" s="1"/>
      <c r="M83" s="1"/>
      <c r="N83" s="1"/>
      <c r="O83"/>
      <c r="P83"/>
      <c r="Q83" s="1"/>
      <c r="R83" s="1"/>
      <c r="S83" s="1"/>
      <c r="T83" s="1"/>
      <c r="U83" s="1"/>
      <c r="V83" s="1"/>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row>
    <row r="84" spans="1:95" s="9" customFormat="1" ht="26.25" customHeight="1" x14ac:dyDescent="0.3">
      <c r="A84" s="1"/>
      <c r="B84" s="1"/>
      <c r="C84" s="1"/>
      <c r="D84" s="1"/>
      <c r="E84" s="1"/>
      <c r="F84" s="1"/>
      <c r="G84" s="1"/>
      <c r="H84" s="3"/>
      <c r="I84" s="1"/>
      <c r="J84" s="1"/>
      <c r="K84" s="1"/>
      <c r="L84" s="1"/>
      <c r="M84" s="1"/>
      <c r="N84" s="1"/>
      <c r="O84"/>
      <c r="P84"/>
      <c r="Q84" s="1"/>
      <c r="R84" s="1"/>
      <c r="S84" s="1"/>
      <c r="T84" s="1"/>
      <c r="U84" s="1"/>
      <c r="V84" s="1"/>
    </row>
    <row r="85" spans="1:95" s="59" customFormat="1" x14ac:dyDescent="0.3">
      <c r="A85" s="1"/>
      <c r="B85" s="1"/>
      <c r="C85" s="1"/>
      <c r="D85" s="1"/>
      <c r="E85" s="1"/>
      <c r="F85" s="1"/>
      <c r="G85" s="1"/>
      <c r="H85" s="3"/>
      <c r="I85" s="1"/>
      <c r="J85" s="1"/>
      <c r="K85" s="1"/>
      <c r="L85" s="1"/>
      <c r="M85" s="1"/>
      <c r="N85" s="1"/>
      <c r="O85"/>
      <c r="P85"/>
      <c r="Q85" s="1"/>
      <c r="R85" s="1"/>
      <c r="S85" s="1"/>
      <c r="T85" s="1"/>
      <c r="U85" s="1"/>
      <c r="V85" s="1"/>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row>
    <row r="86" spans="1:95" s="59" customFormat="1" x14ac:dyDescent="0.3">
      <c r="A86" s="1"/>
      <c r="B86" s="1"/>
      <c r="C86" s="1"/>
      <c r="D86" s="1"/>
      <c r="E86" s="1"/>
      <c r="F86" s="1"/>
      <c r="G86" s="1"/>
      <c r="H86" s="3"/>
      <c r="I86" s="1"/>
      <c r="J86" s="1"/>
      <c r="K86" s="1"/>
      <c r="L86" s="1"/>
      <c r="M86" s="1"/>
      <c r="N86" s="1"/>
      <c r="O86"/>
      <c r="P86"/>
      <c r="Q86" s="1"/>
      <c r="R86" s="1"/>
      <c r="S86" s="1"/>
      <c r="T86" s="1"/>
      <c r="U86" s="1"/>
      <c r="V86" s="1"/>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row>
    <row r="87" spans="1:95" s="59" customFormat="1" x14ac:dyDescent="0.3">
      <c r="A87" s="1"/>
      <c r="B87" s="1"/>
      <c r="C87" s="1"/>
      <c r="D87" s="1"/>
      <c r="E87" s="1"/>
      <c r="F87" s="1"/>
      <c r="G87" s="1"/>
      <c r="H87" s="3"/>
      <c r="I87" s="1"/>
      <c r="J87" s="1"/>
      <c r="K87" s="1"/>
      <c r="L87" s="1"/>
      <c r="M87" s="1"/>
      <c r="N87" s="1"/>
      <c r="O87"/>
      <c r="P87"/>
      <c r="Q87" s="1"/>
      <c r="R87" s="1"/>
      <c r="S87" s="1"/>
      <c r="T87" s="1"/>
      <c r="U87" s="1"/>
      <c r="V87" s="1"/>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row>
    <row r="88" spans="1:95" s="120" customFormat="1" x14ac:dyDescent="0.3">
      <c r="A88" s="1"/>
      <c r="B88" s="1"/>
      <c r="C88" s="1"/>
      <c r="D88" s="1"/>
      <c r="E88" s="1"/>
      <c r="F88" s="1"/>
      <c r="G88" s="1"/>
      <c r="H88" s="3"/>
      <c r="I88" s="1"/>
      <c r="J88" s="1"/>
      <c r="K88" s="1"/>
      <c r="L88" s="1"/>
      <c r="M88" s="1"/>
      <c r="N88" s="1"/>
      <c r="O88"/>
      <c r="P88"/>
      <c r="Q88" s="1"/>
      <c r="R88" s="1"/>
      <c r="S88" s="1"/>
      <c r="T88" s="1"/>
      <c r="U88" s="1"/>
      <c r="V88" s="1"/>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row>
    <row r="89" spans="1:95" s="120" customFormat="1" x14ac:dyDescent="0.3">
      <c r="A89" s="1"/>
      <c r="B89" s="1"/>
      <c r="C89" s="1"/>
      <c r="D89" s="1"/>
      <c r="E89" s="1"/>
      <c r="F89" s="1"/>
      <c r="G89" s="1"/>
      <c r="H89" s="3"/>
      <c r="I89" s="1"/>
      <c r="J89" s="1"/>
      <c r="K89" s="1"/>
      <c r="L89" s="1"/>
      <c r="M89" s="1"/>
      <c r="N89" s="1"/>
      <c r="O89"/>
      <c r="P89"/>
      <c r="Q89" s="1"/>
      <c r="R89" s="1"/>
      <c r="S89" s="1"/>
      <c r="T89" s="1"/>
      <c r="U89" s="1"/>
      <c r="V89" s="1"/>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row>
    <row r="90" spans="1:95" x14ac:dyDescent="0.3">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row>
    <row r="91" spans="1:95" x14ac:dyDescent="0.3">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row>
    <row r="92" spans="1:95" x14ac:dyDescent="0.3">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row>
    <row r="93" spans="1:95" x14ac:dyDescent="0.3">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row>
    <row r="94" spans="1:95" x14ac:dyDescent="0.3">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row>
    <row r="95" spans="1:95" x14ac:dyDescent="0.3">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row>
    <row r="96" spans="1:95" x14ac:dyDescent="0.3">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row>
    <row r="97" spans="64:95" x14ac:dyDescent="0.3">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row>
    <row r="98" spans="64:95" x14ac:dyDescent="0.3">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row>
    <row r="99" spans="64:95" x14ac:dyDescent="0.3">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row>
  </sheetData>
  <sheetProtection sheet="1" selectLockedCells="1"/>
  <mergeCells count="12">
    <mergeCell ref="O48:P48"/>
    <mergeCell ref="J48:N48"/>
    <mergeCell ref="F3:G4"/>
    <mergeCell ref="J2:J4"/>
    <mergeCell ref="V2:V4"/>
    <mergeCell ref="O2:O4"/>
    <mergeCell ref="S2:S4"/>
    <mergeCell ref="A2:G2"/>
    <mergeCell ref="H2:H4"/>
    <mergeCell ref="A3:A5"/>
    <mergeCell ref="B3:B5"/>
    <mergeCell ref="C3:E3"/>
  </mergeCells>
  <phoneticPr fontId="2" type="noConversion"/>
  <printOptions horizontalCentered="1"/>
  <pageMargins left="0.51181102362204722" right="0.51181102362204722" top="0.74803149606299213" bottom="0.35433070866141736" header="0.31496062992125984" footer="0.31496062992125984"/>
  <pageSetup paperSize="8" scale="55" fitToHeight="0" orientation="landscape" r:id="rId1"/>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D1C2-E285-49E1-BFAC-11B631DB460A}">
  <sheetPr>
    <pageSetUpPr fitToPage="1"/>
  </sheetPr>
  <dimension ref="A1:BZ156"/>
  <sheetViews>
    <sheetView showGridLines="0" zoomScale="55" zoomScaleNormal="55" workbookViewId="0">
      <pane ySplit="5" topLeftCell="A99" activePane="bottomLeft" state="frozen"/>
      <selection activeCell="O37" sqref="O37"/>
      <selection pane="bottomLeft" activeCell="L102" sqref="L102"/>
    </sheetView>
  </sheetViews>
  <sheetFormatPr baseColWidth="10" defaultColWidth="11.54296875" defaultRowHeight="15.6" x14ac:dyDescent="0.3"/>
  <cols>
    <col min="1" max="1" width="22.1796875" style="1" customWidth="1"/>
    <col min="2" max="2" width="39.90625" style="1" customWidth="1"/>
    <col min="3" max="3" width="7.453125" style="1" customWidth="1"/>
    <col min="4" max="4" width="7.36328125" style="1" customWidth="1"/>
    <col min="5" max="5" width="7.453125" style="1" customWidth="1"/>
    <col min="6" max="6" width="8.36328125" style="1" hidden="1" customWidth="1"/>
    <col min="7" max="7" width="32.6328125" style="1" customWidth="1"/>
    <col min="8" max="8" width="4.1796875" style="3" customWidth="1"/>
    <col min="9" max="9" width="5.81640625" style="1" hidden="1" customWidth="1"/>
    <col min="10" max="11" width="7.81640625" style="1" customWidth="1"/>
    <col min="12" max="12" width="15.36328125" style="1" customWidth="1"/>
    <col min="13" max="13" width="10.36328125" style="1" customWidth="1"/>
    <col min="14" max="14" width="6.81640625" style="1" customWidth="1"/>
    <col min="15" max="15" width="11.54296875" customWidth="1"/>
    <col min="16" max="16" width="16" customWidth="1"/>
    <col min="17" max="17" width="11.54296875" style="1" customWidth="1"/>
    <col min="18" max="18" width="26.08984375" style="1" customWidth="1"/>
    <col min="19" max="19" width="7.1796875" style="1" bestFit="1" customWidth="1"/>
    <col min="20" max="20" width="9.36328125" style="1" bestFit="1" customWidth="1"/>
    <col min="21" max="21" width="10.81640625" style="1" bestFit="1" customWidth="1"/>
    <col min="22" max="22" width="32.6328125" style="1" customWidth="1"/>
    <col min="23" max="23" width="3" style="5" customWidth="1"/>
    <col min="24" max="24" width="5" style="5" customWidth="1"/>
    <col min="25" max="46" width="8.90625" style="5" customWidth="1"/>
    <col min="47" max="256" width="8.90625" style="1" customWidth="1"/>
    <col min="257" max="16384" width="11.54296875" style="1"/>
  </cols>
  <sheetData>
    <row r="1" spans="1:78" ht="48.75" customHeight="1" x14ac:dyDescent="0.4">
      <c r="B1" s="259" t="s">
        <v>193</v>
      </c>
      <c r="V1" s="258">
        <v>45478</v>
      </c>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row>
    <row r="2" spans="1:78" s="10" customFormat="1" hidden="1" x14ac:dyDescent="0.3">
      <c r="A2" s="289"/>
      <c r="B2" s="290"/>
      <c r="C2" s="290"/>
      <c r="D2" s="290"/>
      <c r="E2" s="290"/>
      <c r="F2" s="290"/>
      <c r="G2" s="291"/>
      <c r="H2" s="292" t="s">
        <v>19</v>
      </c>
      <c r="I2" s="244"/>
      <c r="J2" s="300" t="s">
        <v>0</v>
      </c>
      <c r="K2" s="255"/>
      <c r="L2" s="255"/>
      <c r="M2" s="255"/>
      <c r="N2" s="255"/>
      <c r="O2" s="285" t="s">
        <v>11</v>
      </c>
      <c r="P2" s="257"/>
      <c r="Q2" s="256"/>
      <c r="R2" s="255"/>
      <c r="S2" s="288" t="s">
        <v>9</v>
      </c>
      <c r="T2" s="255"/>
      <c r="U2" s="255"/>
      <c r="V2" s="282" t="s">
        <v>24</v>
      </c>
      <c r="W2" s="9"/>
      <c r="X2" s="9"/>
      <c r="Y2" s="9"/>
      <c r="Z2" s="9"/>
      <c r="AA2" s="9"/>
      <c r="AB2" s="9"/>
      <c r="AC2" s="9"/>
      <c r="AD2" s="9"/>
      <c r="AE2" s="9"/>
      <c r="AF2" s="9"/>
      <c r="AG2" s="9"/>
      <c r="AH2" s="9"/>
      <c r="AI2" s="9"/>
      <c r="AJ2" s="9"/>
      <c r="AK2" s="9"/>
      <c r="AL2" s="9"/>
      <c r="AM2" s="9"/>
      <c r="AN2" s="9"/>
      <c r="AO2" s="9"/>
      <c r="AP2" s="9"/>
      <c r="AQ2" s="9"/>
      <c r="AR2" s="9"/>
      <c r="AS2" s="9"/>
      <c r="AT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row>
    <row r="3" spans="1:78" s="10" customFormat="1" ht="21.75" customHeight="1" x14ac:dyDescent="0.3">
      <c r="A3" s="294" t="s">
        <v>26</v>
      </c>
      <c r="B3" s="296" t="s">
        <v>1</v>
      </c>
      <c r="C3" s="297" t="s">
        <v>2</v>
      </c>
      <c r="D3" s="297"/>
      <c r="E3" s="297"/>
      <c r="F3" s="299" t="s">
        <v>25</v>
      </c>
      <c r="G3" s="299"/>
      <c r="H3" s="293"/>
      <c r="I3" s="244"/>
      <c r="J3" s="283"/>
      <c r="K3" s="252"/>
      <c r="L3" s="252"/>
      <c r="M3" s="252"/>
      <c r="N3" s="252"/>
      <c r="O3" s="286"/>
      <c r="P3" s="254"/>
      <c r="Q3" s="253"/>
      <c r="R3" s="252"/>
      <c r="S3" s="283"/>
      <c r="T3" s="252"/>
      <c r="U3" s="252"/>
      <c r="V3" s="283"/>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row>
    <row r="4" spans="1:78" s="10" customFormat="1" ht="29.25" customHeight="1" x14ac:dyDescent="0.3">
      <c r="A4" s="295"/>
      <c r="B4" s="296"/>
      <c r="C4" s="246" t="s">
        <v>3</v>
      </c>
      <c r="D4" s="251" t="s">
        <v>22</v>
      </c>
      <c r="E4" s="247" t="s">
        <v>23</v>
      </c>
      <c r="F4" s="299"/>
      <c r="G4" s="299"/>
      <c r="H4" s="293"/>
      <c r="I4" s="244"/>
      <c r="J4" s="284"/>
      <c r="K4" s="248" t="s">
        <v>16</v>
      </c>
      <c r="L4" s="248" t="s">
        <v>10</v>
      </c>
      <c r="M4" s="260" t="s">
        <v>7</v>
      </c>
      <c r="N4" s="260" t="s">
        <v>8</v>
      </c>
      <c r="O4" s="287"/>
      <c r="P4" s="250" t="s">
        <v>12</v>
      </c>
      <c r="Q4" s="249" t="s">
        <v>17</v>
      </c>
      <c r="R4" s="248" t="s">
        <v>32</v>
      </c>
      <c r="S4" s="284"/>
      <c r="T4" s="248" t="s">
        <v>18</v>
      </c>
      <c r="U4" s="248" t="s">
        <v>13</v>
      </c>
      <c r="V4" s="284"/>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row>
    <row r="5" spans="1:78" s="10" customFormat="1" ht="34.5" hidden="1" customHeight="1" x14ac:dyDescent="0.3">
      <c r="A5" s="295"/>
      <c r="B5" s="295"/>
      <c r="C5" s="246" t="s">
        <v>4</v>
      </c>
      <c r="D5" s="247" t="s">
        <v>20</v>
      </c>
      <c r="E5" s="247" t="s">
        <v>21</v>
      </c>
      <c r="F5" s="246" t="s">
        <v>5</v>
      </c>
      <c r="G5" s="246" t="s">
        <v>6</v>
      </c>
      <c r="H5" s="245"/>
      <c r="I5" s="244"/>
      <c r="J5" s="243"/>
      <c r="K5" s="239"/>
      <c r="L5" s="239"/>
      <c r="M5" s="239"/>
      <c r="N5" s="239"/>
      <c r="O5" s="242"/>
      <c r="P5" s="241"/>
      <c r="Q5" s="240"/>
      <c r="R5" s="239"/>
      <c r="S5" s="239"/>
      <c r="T5" s="239"/>
      <c r="U5" s="239"/>
      <c r="V5" s="238"/>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row>
    <row r="6" spans="1:78" s="201" customFormat="1" x14ac:dyDescent="0.3">
      <c r="A6" s="206"/>
      <c r="B6" s="205"/>
      <c r="C6" s="204"/>
      <c r="D6" s="204"/>
      <c r="E6" s="204"/>
      <c r="F6" s="203"/>
      <c r="G6" s="203"/>
      <c r="H6" s="202"/>
      <c r="J6" s="206"/>
      <c r="K6" s="204"/>
      <c r="L6" s="204"/>
      <c r="M6" s="204"/>
      <c r="N6" s="204"/>
      <c r="O6" s="237"/>
      <c r="P6" s="236">
        <f>+O6*H6</f>
        <v>0</v>
      </c>
      <c r="Q6" s="235"/>
      <c r="R6" s="204"/>
      <c r="S6" s="204"/>
      <c r="T6" s="204"/>
      <c r="U6" s="204"/>
      <c r="V6" s="204"/>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7"/>
      <c r="BL6" s="227"/>
      <c r="BM6" s="227"/>
      <c r="BN6" s="227"/>
      <c r="BO6" s="227"/>
      <c r="BP6" s="227"/>
      <c r="BQ6" s="227"/>
      <c r="BR6" s="227"/>
      <c r="BS6" s="227"/>
      <c r="BT6" s="227"/>
      <c r="BU6" s="227"/>
      <c r="BV6" s="227"/>
      <c r="BW6" s="227"/>
      <c r="BX6" s="227"/>
      <c r="BY6" s="227"/>
      <c r="BZ6" s="227"/>
    </row>
    <row r="7" spans="1:78" s="226" customFormat="1" ht="35.25" customHeight="1" x14ac:dyDescent="0.3">
      <c r="A7" s="195" t="s">
        <v>192</v>
      </c>
      <c r="B7" s="192"/>
      <c r="C7" s="228"/>
      <c r="D7" s="228"/>
      <c r="E7" s="228"/>
      <c r="F7" s="234"/>
      <c r="G7" s="234"/>
      <c r="H7" s="233"/>
      <c r="J7" s="232"/>
      <c r="K7" s="228"/>
      <c r="L7" s="228"/>
      <c r="M7" s="228"/>
      <c r="N7" s="228"/>
      <c r="O7" s="231"/>
      <c r="P7" s="230"/>
      <c r="Q7" s="229"/>
      <c r="R7" s="228"/>
      <c r="S7" s="228"/>
      <c r="T7" s="228"/>
      <c r="U7" s="228"/>
      <c r="V7" s="228"/>
      <c r="W7" s="227"/>
      <c r="X7" s="227"/>
      <c r="Y7" s="227"/>
      <c r="Z7" s="227"/>
    </row>
    <row r="8" spans="1:78" s="220" customFormat="1" ht="22.5" customHeight="1" x14ac:dyDescent="0.3">
      <c r="A8" s="184" t="s">
        <v>191</v>
      </c>
      <c r="B8" s="215"/>
      <c r="C8" s="182"/>
      <c r="D8" s="207"/>
      <c r="E8" s="208"/>
      <c r="F8" s="182"/>
      <c r="G8" s="182"/>
      <c r="H8" s="207"/>
      <c r="I8" s="149"/>
      <c r="J8" s="225"/>
      <c r="K8" s="208"/>
      <c r="L8" s="208"/>
      <c r="M8" s="208"/>
      <c r="N8" s="208"/>
      <c r="O8" s="224"/>
      <c r="P8" s="223"/>
      <c r="Q8" s="222"/>
      <c r="R8" s="208"/>
      <c r="S8" s="208"/>
      <c r="T8" s="208"/>
      <c r="U8" s="208"/>
      <c r="V8" s="182"/>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1"/>
      <c r="AY8" s="221"/>
      <c r="AZ8" s="221"/>
      <c r="BA8" s="221"/>
      <c r="BB8" s="221"/>
      <c r="BC8" s="221"/>
      <c r="BD8" s="221"/>
      <c r="BE8" s="221"/>
      <c r="BF8" s="221"/>
      <c r="BG8" s="221"/>
      <c r="BH8" s="221"/>
      <c r="BI8" s="221"/>
      <c r="BJ8" s="221"/>
      <c r="BK8" s="221"/>
      <c r="BL8" s="221"/>
      <c r="BM8" s="221"/>
      <c r="BN8" s="221"/>
      <c r="BO8" s="221"/>
      <c r="BP8" s="221"/>
      <c r="BQ8" s="221"/>
      <c r="BR8" s="221"/>
      <c r="BS8" s="221"/>
      <c r="BT8" s="221"/>
      <c r="BU8" s="221"/>
      <c r="BV8" s="221"/>
      <c r="BW8" s="221"/>
      <c r="BX8" s="221"/>
      <c r="BY8" s="221"/>
      <c r="BZ8" s="221"/>
    </row>
    <row r="9" spans="1:78" s="40" customFormat="1" ht="94.5" customHeight="1" x14ac:dyDescent="0.3">
      <c r="A9" s="209"/>
      <c r="B9" s="52" t="s">
        <v>175</v>
      </c>
      <c r="C9" s="186" t="s">
        <v>153</v>
      </c>
      <c r="D9" s="87">
        <v>3600</v>
      </c>
      <c r="E9" s="87">
        <v>670</v>
      </c>
      <c r="F9" s="172"/>
      <c r="G9" s="52" t="s">
        <v>190</v>
      </c>
      <c r="H9" s="171">
        <v>2</v>
      </c>
      <c r="I9" s="170"/>
      <c r="J9" s="169"/>
      <c r="K9" s="55"/>
      <c r="L9" s="55"/>
      <c r="M9" s="56">
        <v>0</v>
      </c>
      <c r="N9" s="57">
        <v>0</v>
      </c>
      <c r="O9" s="132">
        <f>M9*(1-N9)</f>
        <v>0</v>
      </c>
      <c r="P9" s="168">
        <f>H9*O9</f>
        <v>0</v>
      </c>
      <c r="Q9" s="167"/>
      <c r="R9" s="55"/>
      <c r="S9" s="55"/>
      <c r="T9" s="55"/>
      <c r="U9" s="55"/>
      <c r="V9" s="49" t="s">
        <v>151</v>
      </c>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row>
    <row r="10" spans="1:78" s="40" customFormat="1" ht="71.25" customHeight="1" x14ac:dyDescent="0.3">
      <c r="A10" s="209"/>
      <c r="B10" s="52" t="s">
        <v>189</v>
      </c>
      <c r="C10" s="186" t="s">
        <v>188</v>
      </c>
      <c r="D10" s="87">
        <v>320</v>
      </c>
      <c r="E10" s="87">
        <v>290</v>
      </c>
      <c r="F10" s="172"/>
      <c r="G10" s="52" t="s">
        <v>187</v>
      </c>
      <c r="H10" s="171">
        <v>4</v>
      </c>
      <c r="I10" s="170"/>
      <c r="J10" s="169"/>
      <c r="K10" s="55"/>
      <c r="L10" s="55"/>
      <c r="M10" s="56">
        <v>0</v>
      </c>
      <c r="N10" s="57">
        <v>0</v>
      </c>
      <c r="O10" s="132">
        <f>M10*(1-N10)</f>
        <v>0</v>
      </c>
      <c r="P10" s="168">
        <f>H10*O10</f>
        <v>0</v>
      </c>
      <c r="Q10" s="167"/>
      <c r="R10" s="55" t="e">
        <v>#VALUE!</v>
      </c>
      <c r="S10" s="55"/>
      <c r="T10" s="55"/>
      <c r="U10" s="55"/>
      <c r="V10" s="4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row>
    <row r="11" spans="1:78" s="40" customFormat="1" ht="71.25" customHeight="1" x14ac:dyDescent="0.3">
      <c r="A11" s="209"/>
      <c r="B11" s="52" t="s">
        <v>186</v>
      </c>
      <c r="C11" s="87">
        <v>600</v>
      </c>
      <c r="D11" s="77" t="s">
        <v>185</v>
      </c>
      <c r="E11" s="219"/>
      <c r="F11" s="172"/>
      <c r="G11" s="52" t="s">
        <v>184</v>
      </c>
      <c r="H11" s="171">
        <v>1</v>
      </c>
      <c r="I11" s="170"/>
      <c r="J11" s="169"/>
      <c r="K11" s="55"/>
      <c r="L11" s="55"/>
      <c r="M11" s="56">
        <v>0</v>
      </c>
      <c r="N11" s="57">
        <v>0</v>
      </c>
      <c r="O11" s="132">
        <f>M11*(1-N11)</f>
        <v>0</v>
      </c>
      <c r="P11" s="168">
        <f>H11*O11</f>
        <v>0</v>
      </c>
      <c r="Q11" s="167"/>
      <c r="R11" s="55"/>
      <c r="S11" s="55"/>
      <c r="T11" s="55"/>
      <c r="U11" s="55"/>
      <c r="V11" s="4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row>
    <row r="12" spans="1:78" s="40" customFormat="1" ht="96" customHeight="1" x14ac:dyDescent="0.3">
      <c r="A12" s="209"/>
      <c r="B12" s="52" t="s">
        <v>178</v>
      </c>
      <c r="C12" s="87">
        <v>150</v>
      </c>
      <c r="D12" s="77">
        <v>1000</v>
      </c>
      <c r="E12" s="77">
        <v>300</v>
      </c>
      <c r="F12" s="172"/>
      <c r="G12" s="52" t="s">
        <v>177</v>
      </c>
      <c r="H12" s="171">
        <v>2</v>
      </c>
      <c r="I12" s="170"/>
      <c r="J12" s="169"/>
      <c r="K12" s="55"/>
      <c r="L12" s="55"/>
      <c r="M12" s="56">
        <v>0</v>
      </c>
      <c r="N12" s="57">
        <v>0</v>
      </c>
      <c r="O12" s="132">
        <f>M12*(1-N12)</f>
        <v>0</v>
      </c>
      <c r="P12" s="168">
        <f>H12*O12</f>
        <v>0</v>
      </c>
      <c r="Q12" s="167"/>
      <c r="R12" s="55"/>
      <c r="S12" s="55"/>
      <c r="T12" s="55"/>
      <c r="U12" s="55"/>
      <c r="V12" s="4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row>
    <row r="13" spans="1:78" s="40" customFormat="1" ht="71.25" customHeight="1" x14ac:dyDescent="0.3">
      <c r="A13" s="209"/>
      <c r="B13" s="52" t="s">
        <v>183</v>
      </c>
      <c r="C13" s="87">
        <v>370</v>
      </c>
      <c r="D13" s="77">
        <v>505</v>
      </c>
      <c r="E13" s="77">
        <v>170</v>
      </c>
      <c r="F13" s="172"/>
      <c r="G13" s="52" t="s">
        <v>182</v>
      </c>
      <c r="H13" s="171">
        <v>2</v>
      </c>
      <c r="I13" s="170"/>
      <c r="J13" s="169"/>
      <c r="K13" s="55"/>
      <c r="L13" s="55"/>
      <c r="M13" s="56">
        <v>0</v>
      </c>
      <c r="N13" s="57">
        <v>0</v>
      </c>
      <c r="O13" s="132">
        <f>M13*(1-N13)</f>
        <v>0</v>
      </c>
      <c r="P13" s="168">
        <f>H13*O13</f>
        <v>0</v>
      </c>
      <c r="Q13" s="167"/>
      <c r="R13" s="55"/>
      <c r="S13" s="55"/>
      <c r="T13" s="55"/>
      <c r="U13" s="55"/>
      <c r="V13" s="4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row>
    <row r="14" spans="1:78" s="17" customFormat="1" ht="24.75" customHeight="1" x14ac:dyDescent="0.3">
      <c r="A14" s="184" t="s">
        <v>181</v>
      </c>
      <c r="B14" s="215"/>
      <c r="C14" s="182"/>
      <c r="D14" s="218"/>
      <c r="E14" s="208"/>
      <c r="F14" s="182"/>
      <c r="G14" s="182"/>
      <c r="H14" s="207"/>
      <c r="I14" s="149"/>
      <c r="J14" s="179"/>
      <c r="K14" s="175"/>
      <c r="L14" s="175"/>
      <c r="M14" s="178"/>
      <c r="N14" s="175"/>
      <c r="O14" s="177"/>
      <c r="P14" s="177"/>
      <c r="Q14" s="176"/>
      <c r="R14" s="175"/>
      <c r="S14" s="175"/>
      <c r="T14" s="175"/>
      <c r="U14" s="175"/>
      <c r="V14" s="174"/>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row>
    <row r="15" spans="1:78" s="40" customFormat="1" ht="95.25" customHeight="1" x14ac:dyDescent="0.3">
      <c r="A15" s="209"/>
      <c r="B15" s="52" t="s">
        <v>175</v>
      </c>
      <c r="C15" s="186" t="s">
        <v>153</v>
      </c>
      <c r="D15" s="87">
        <v>3000</v>
      </c>
      <c r="E15" s="87">
        <v>670</v>
      </c>
      <c r="F15" s="172"/>
      <c r="G15" s="52" t="s">
        <v>180</v>
      </c>
      <c r="H15" s="171">
        <v>1</v>
      </c>
      <c r="I15" s="170"/>
      <c r="J15" s="169"/>
      <c r="K15" s="55"/>
      <c r="L15" s="55"/>
      <c r="M15" s="56">
        <v>0</v>
      </c>
      <c r="N15" s="57">
        <v>0</v>
      </c>
      <c r="O15" s="132">
        <f>M15*(1-N15)</f>
        <v>0</v>
      </c>
      <c r="P15" s="168">
        <f>H15*O15</f>
        <v>0</v>
      </c>
      <c r="Q15" s="167"/>
      <c r="R15" s="55"/>
      <c r="S15" s="55"/>
      <c r="T15" s="55"/>
      <c r="U15" s="55"/>
      <c r="V15" s="49" t="s">
        <v>151</v>
      </c>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row>
    <row r="16" spans="1:78" s="40" customFormat="1" ht="95.25" customHeight="1" x14ac:dyDescent="0.3">
      <c r="A16" s="210"/>
      <c r="B16" s="52" t="s">
        <v>179</v>
      </c>
      <c r="C16" s="186" t="s">
        <v>153</v>
      </c>
      <c r="D16" s="87">
        <v>600</v>
      </c>
      <c r="E16" s="87">
        <v>670</v>
      </c>
      <c r="F16" s="172"/>
      <c r="G16" s="52" t="s">
        <v>164</v>
      </c>
      <c r="H16" s="171">
        <v>3</v>
      </c>
      <c r="I16" s="214"/>
      <c r="J16" s="213"/>
      <c r="K16" s="55"/>
      <c r="L16" s="55"/>
      <c r="M16" s="56">
        <v>0</v>
      </c>
      <c r="N16" s="57">
        <v>0</v>
      </c>
      <c r="O16" s="132">
        <f>M16*(1-N16)</f>
        <v>0</v>
      </c>
      <c r="P16" s="168">
        <f>H16*O16</f>
        <v>0</v>
      </c>
      <c r="Q16" s="167"/>
      <c r="R16" s="55"/>
      <c r="S16" s="55"/>
      <c r="T16" s="55"/>
      <c r="U16" s="55"/>
      <c r="V16" s="4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row>
    <row r="17" spans="1:78" s="40" customFormat="1" ht="99" customHeight="1" x14ac:dyDescent="0.3">
      <c r="A17" s="210"/>
      <c r="B17" s="52" t="s">
        <v>178</v>
      </c>
      <c r="C17" s="87">
        <v>150</v>
      </c>
      <c r="D17" s="77">
        <v>1000</v>
      </c>
      <c r="E17" s="77">
        <v>300</v>
      </c>
      <c r="F17" s="172"/>
      <c r="G17" s="52" t="s">
        <v>177</v>
      </c>
      <c r="H17" s="171">
        <v>1</v>
      </c>
      <c r="I17" s="214"/>
      <c r="J17" s="213"/>
      <c r="K17" s="55"/>
      <c r="L17" s="55"/>
      <c r="M17" s="56">
        <v>0</v>
      </c>
      <c r="N17" s="57">
        <v>0</v>
      </c>
      <c r="O17" s="132">
        <f>M17*(1-N17)</f>
        <v>0</v>
      </c>
      <c r="P17" s="168">
        <f>H17*O17</f>
        <v>0</v>
      </c>
      <c r="Q17" s="167"/>
      <c r="R17" s="55"/>
      <c r="S17" s="55"/>
      <c r="T17" s="55"/>
      <c r="U17" s="55"/>
      <c r="V17" s="4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row>
    <row r="18" spans="1:78" s="17" customFormat="1" ht="24.75" customHeight="1" x14ac:dyDescent="0.3">
      <c r="A18" s="184" t="s">
        <v>176</v>
      </c>
      <c r="B18" s="215"/>
      <c r="C18" s="208"/>
      <c r="D18" s="208"/>
      <c r="E18" s="208"/>
      <c r="F18" s="182"/>
      <c r="G18" s="182"/>
      <c r="H18" s="207"/>
      <c r="I18" s="149"/>
      <c r="J18" s="179"/>
      <c r="K18" s="175"/>
      <c r="L18" s="175"/>
      <c r="M18" s="178"/>
      <c r="N18" s="175"/>
      <c r="O18" s="177"/>
      <c r="P18" s="177"/>
      <c r="Q18" s="176"/>
      <c r="R18" s="175"/>
      <c r="S18" s="175"/>
      <c r="T18" s="175"/>
      <c r="U18" s="175"/>
      <c r="V18" s="174"/>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row>
    <row r="19" spans="1:78" s="40" customFormat="1" ht="99" customHeight="1" x14ac:dyDescent="0.3">
      <c r="A19" s="210"/>
      <c r="B19" s="52" t="s">
        <v>175</v>
      </c>
      <c r="C19" s="186" t="s">
        <v>153</v>
      </c>
      <c r="D19" s="87">
        <v>3000</v>
      </c>
      <c r="E19" s="87">
        <v>670</v>
      </c>
      <c r="F19" s="172"/>
      <c r="G19" s="52" t="s">
        <v>152</v>
      </c>
      <c r="H19" s="171">
        <v>1</v>
      </c>
      <c r="I19" s="214"/>
      <c r="J19" s="213"/>
      <c r="K19" s="55"/>
      <c r="L19" s="55"/>
      <c r="M19" s="56">
        <v>0</v>
      </c>
      <c r="N19" s="57">
        <v>0</v>
      </c>
      <c r="O19" s="132">
        <f>M19*(1-N19)</f>
        <v>0</v>
      </c>
      <c r="P19" s="168">
        <f>H19*O19</f>
        <v>0</v>
      </c>
      <c r="Q19" s="167"/>
      <c r="R19" s="55"/>
      <c r="S19" s="55"/>
      <c r="T19" s="55"/>
      <c r="U19" s="55"/>
      <c r="V19" s="49" t="s">
        <v>151</v>
      </c>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row>
    <row r="20" spans="1:78" s="40" customFormat="1" ht="99" customHeight="1" x14ac:dyDescent="0.3">
      <c r="A20" s="210"/>
      <c r="B20" s="52" t="s">
        <v>174</v>
      </c>
      <c r="C20" s="186" t="s">
        <v>153</v>
      </c>
      <c r="D20" s="87"/>
      <c r="E20" s="87"/>
      <c r="F20" s="172"/>
      <c r="G20" s="52" t="s">
        <v>164</v>
      </c>
      <c r="H20" s="171">
        <v>2</v>
      </c>
      <c r="I20" s="214"/>
      <c r="J20" s="213"/>
      <c r="K20" s="55"/>
      <c r="L20" s="55"/>
      <c r="M20" s="56">
        <v>0</v>
      </c>
      <c r="N20" s="57">
        <v>0</v>
      </c>
      <c r="O20" s="132">
        <f>M20*(1-N20)</f>
        <v>0</v>
      </c>
      <c r="P20" s="168">
        <f>H20*O20</f>
        <v>0</v>
      </c>
      <c r="Q20" s="167"/>
      <c r="R20" s="55"/>
      <c r="S20" s="55"/>
      <c r="T20" s="55"/>
      <c r="U20" s="55"/>
      <c r="V20" s="4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row>
    <row r="21" spans="1:78" s="40" customFormat="1" ht="99" customHeight="1" x14ac:dyDescent="0.3">
      <c r="A21" s="210"/>
      <c r="B21" s="49" t="s">
        <v>173</v>
      </c>
      <c r="C21" s="87">
        <v>500</v>
      </c>
      <c r="D21" s="87" t="s">
        <v>172</v>
      </c>
      <c r="E21" s="87"/>
      <c r="F21" s="172"/>
      <c r="G21" s="52" t="s">
        <v>171</v>
      </c>
      <c r="H21" s="171">
        <v>1</v>
      </c>
      <c r="I21" s="214"/>
      <c r="J21" s="213"/>
      <c r="K21" s="55"/>
      <c r="L21" s="55"/>
      <c r="M21" s="56">
        <v>0</v>
      </c>
      <c r="N21" s="57">
        <v>0</v>
      </c>
      <c r="O21" s="132">
        <f>M21*(1-N21)</f>
        <v>0</v>
      </c>
      <c r="P21" s="168">
        <f>H21*O21</f>
        <v>0</v>
      </c>
      <c r="Q21" s="167"/>
      <c r="R21" s="55"/>
      <c r="S21" s="55"/>
      <c r="T21" s="55"/>
      <c r="U21" s="55"/>
      <c r="V21" s="4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row>
    <row r="22" spans="1:78" s="17" customFormat="1" ht="41.25" customHeight="1" x14ac:dyDescent="0.3">
      <c r="A22" s="184" t="s">
        <v>170</v>
      </c>
      <c r="B22" s="215"/>
      <c r="C22" s="208"/>
      <c r="D22" s="208"/>
      <c r="E22" s="182"/>
      <c r="F22" s="182"/>
      <c r="G22" s="182"/>
      <c r="H22" s="207"/>
      <c r="I22" s="149"/>
      <c r="J22" s="217"/>
      <c r="K22" s="175"/>
      <c r="L22" s="175"/>
      <c r="M22" s="178"/>
      <c r="N22" s="175"/>
      <c r="O22" s="177"/>
      <c r="P22" s="177"/>
      <c r="Q22" s="176"/>
      <c r="R22" s="175"/>
      <c r="S22" s="175"/>
      <c r="T22" s="175"/>
      <c r="U22" s="175"/>
      <c r="V22" s="174"/>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row>
    <row r="23" spans="1:78" s="40" customFormat="1" ht="120" customHeight="1" x14ac:dyDescent="0.3">
      <c r="A23" s="209"/>
      <c r="B23" s="52" t="s">
        <v>169</v>
      </c>
      <c r="C23" s="186" t="s">
        <v>119</v>
      </c>
      <c r="D23" s="87">
        <v>1600</v>
      </c>
      <c r="E23" s="77">
        <v>800</v>
      </c>
      <c r="F23" s="172"/>
      <c r="G23" s="52" t="s">
        <v>168</v>
      </c>
      <c r="H23" s="171">
        <v>3</v>
      </c>
      <c r="I23" s="170"/>
      <c r="J23" s="213"/>
      <c r="K23" s="55"/>
      <c r="L23" s="68"/>
      <c r="M23" s="56">
        <v>0</v>
      </c>
      <c r="N23" s="57">
        <v>0</v>
      </c>
      <c r="O23" s="132">
        <f>M23*(1-N23)</f>
        <v>0</v>
      </c>
      <c r="P23" s="168">
        <f>H23*O23</f>
        <v>0</v>
      </c>
      <c r="Q23" s="167"/>
      <c r="R23" s="55"/>
      <c r="S23" s="55"/>
      <c r="T23" s="55"/>
      <c r="U23" s="55"/>
      <c r="V23" s="67"/>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row>
    <row r="24" spans="1:78" s="40" customFormat="1" ht="195" customHeight="1" x14ac:dyDescent="0.3">
      <c r="A24" s="209"/>
      <c r="B24" s="52" t="s">
        <v>112</v>
      </c>
      <c r="C24" s="186" t="s">
        <v>30</v>
      </c>
      <c r="D24" s="87">
        <v>557</v>
      </c>
      <c r="E24" s="87">
        <v>490</v>
      </c>
      <c r="F24" s="172"/>
      <c r="G24" s="52" t="s">
        <v>110</v>
      </c>
      <c r="H24" s="171">
        <v>3</v>
      </c>
      <c r="I24" s="170"/>
      <c r="J24" s="169"/>
      <c r="K24" s="55"/>
      <c r="L24" s="55"/>
      <c r="M24" s="56">
        <v>0</v>
      </c>
      <c r="N24" s="57">
        <v>0</v>
      </c>
      <c r="O24" s="132">
        <f>M24*(1-N24)</f>
        <v>0</v>
      </c>
      <c r="P24" s="168">
        <f>H24*O24</f>
        <v>0</v>
      </c>
      <c r="Q24" s="167"/>
      <c r="R24" s="55"/>
      <c r="S24" s="55"/>
      <c r="T24" s="55"/>
      <c r="U24" s="55"/>
      <c r="V24" s="67"/>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row>
    <row r="25" spans="1:78" s="40" customFormat="1" ht="112.5" customHeight="1" x14ac:dyDescent="0.3">
      <c r="A25" s="209"/>
      <c r="B25" s="52" t="s">
        <v>167</v>
      </c>
      <c r="C25" s="87">
        <v>800</v>
      </c>
      <c r="D25" s="87">
        <v>800</v>
      </c>
      <c r="E25" s="87">
        <v>400</v>
      </c>
      <c r="F25" s="172"/>
      <c r="G25" s="52" t="s">
        <v>166</v>
      </c>
      <c r="H25" s="171">
        <v>3</v>
      </c>
      <c r="I25" s="170"/>
      <c r="J25" s="169"/>
      <c r="K25" s="55"/>
      <c r="L25" s="55"/>
      <c r="M25" s="56">
        <v>0</v>
      </c>
      <c r="N25" s="57">
        <v>0</v>
      </c>
      <c r="O25" s="132">
        <f>M25*(1-N25)</f>
        <v>0</v>
      </c>
      <c r="P25" s="168">
        <f>H25*O25</f>
        <v>0</v>
      </c>
      <c r="Q25" s="167"/>
      <c r="R25" s="55"/>
      <c r="S25" s="55"/>
      <c r="T25" s="55"/>
      <c r="U25" s="55"/>
      <c r="V25" s="67"/>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row>
    <row r="26" spans="1:78" s="40" customFormat="1" ht="193.5" customHeight="1" x14ac:dyDescent="0.3">
      <c r="A26" s="210"/>
      <c r="B26" s="52" t="s">
        <v>165</v>
      </c>
      <c r="C26" s="87">
        <v>790</v>
      </c>
      <c r="D26" s="87">
        <v>670</v>
      </c>
      <c r="E26" s="87">
        <v>630</v>
      </c>
      <c r="F26" s="172"/>
      <c r="G26" s="52" t="s">
        <v>164</v>
      </c>
      <c r="H26" s="171">
        <v>12</v>
      </c>
      <c r="I26" s="170"/>
      <c r="J26" s="169"/>
      <c r="K26" s="55"/>
      <c r="L26" s="55"/>
      <c r="M26" s="56">
        <v>0</v>
      </c>
      <c r="N26" s="57">
        <v>0</v>
      </c>
      <c r="O26" s="132">
        <f>M26*(1-N26)</f>
        <v>0</v>
      </c>
      <c r="P26" s="168">
        <f>H26*O26</f>
        <v>0</v>
      </c>
      <c r="Q26" s="167"/>
      <c r="R26" s="55"/>
      <c r="S26" s="55"/>
      <c r="T26" s="55"/>
      <c r="U26" s="55"/>
      <c r="V26" s="67"/>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row>
    <row r="27" spans="1:78" s="40" customFormat="1" ht="99" customHeight="1" x14ac:dyDescent="0.3">
      <c r="A27" s="209"/>
      <c r="B27" s="52" t="s">
        <v>163</v>
      </c>
      <c r="C27" s="87">
        <v>720</v>
      </c>
      <c r="D27" s="87" t="s">
        <v>124</v>
      </c>
      <c r="E27" s="87"/>
      <c r="F27" s="172"/>
      <c r="G27" s="52" t="s">
        <v>123</v>
      </c>
      <c r="H27" s="171">
        <v>3</v>
      </c>
      <c r="I27" s="170"/>
      <c r="J27" s="169"/>
      <c r="K27" s="55"/>
      <c r="L27" s="55"/>
      <c r="M27" s="56">
        <v>0</v>
      </c>
      <c r="N27" s="57">
        <v>0</v>
      </c>
      <c r="O27" s="132">
        <f>M27*(1-N27)</f>
        <v>0</v>
      </c>
      <c r="P27" s="168">
        <f>H27*O27</f>
        <v>0</v>
      </c>
      <c r="Q27" s="167"/>
      <c r="R27" s="55"/>
      <c r="S27" s="55"/>
      <c r="T27" s="55"/>
      <c r="U27" s="55"/>
      <c r="V27" s="67"/>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row>
    <row r="28" spans="1:78" s="17" customFormat="1" ht="24" customHeight="1" x14ac:dyDescent="0.3">
      <c r="A28" s="184" t="s">
        <v>162</v>
      </c>
      <c r="B28" s="215"/>
      <c r="C28" s="183"/>
      <c r="D28" s="183"/>
      <c r="E28" s="183"/>
      <c r="F28" s="182"/>
      <c r="G28" s="182"/>
      <c r="H28" s="207"/>
      <c r="I28" s="149"/>
      <c r="J28" s="179"/>
      <c r="K28" s="175"/>
      <c r="L28" s="175"/>
      <c r="M28" s="178"/>
      <c r="N28" s="175"/>
      <c r="O28" s="177"/>
      <c r="P28" s="177"/>
      <c r="Q28" s="176"/>
      <c r="R28" s="175"/>
      <c r="S28" s="175"/>
      <c r="T28" s="175"/>
      <c r="U28" s="175"/>
      <c r="V28" s="174"/>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row>
    <row r="29" spans="1:78" s="40" customFormat="1" ht="82.5" customHeight="1" x14ac:dyDescent="0.3">
      <c r="A29" s="210"/>
      <c r="B29" s="52" t="s">
        <v>161</v>
      </c>
      <c r="C29" s="87">
        <v>750</v>
      </c>
      <c r="D29" s="87">
        <v>1800</v>
      </c>
      <c r="E29" s="87">
        <v>800</v>
      </c>
      <c r="F29" s="172"/>
      <c r="G29" s="52" t="s">
        <v>160</v>
      </c>
      <c r="H29" s="171">
        <v>3</v>
      </c>
      <c r="I29" s="170"/>
      <c r="J29" s="169"/>
      <c r="K29" s="55"/>
      <c r="L29" s="55"/>
      <c r="M29" s="56">
        <v>0</v>
      </c>
      <c r="N29" s="57">
        <v>0</v>
      </c>
      <c r="O29" s="132">
        <f>M29*(1-N29)</f>
        <v>0</v>
      </c>
      <c r="P29" s="168">
        <f>H29*O29</f>
        <v>0</v>
      </c>
      <c r="Q29" s="167"/>
      <c r="R29" s="55"/>
      <c r="S29" s="55"/>
      <c r="T29" s="55"/>
      <c r="U29" s="55"/>
      <c r="V29" s="67"/>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row>
    <row r="30" spans="1:78" s="40" customFormat="1" ht="189" customHeight="1" x14ac:dyDescent="0.3">
      <c r="A30" s="209"/>
      <c r="B30" s="52" t="s">
        <v>37</v>
      </c>
      <c r="C30" s="87" t="s">
        <v>30</v>
      </c>
      <c r="D30" s="87">
        <v>557</v>
      </c>
      <c r="E30" s="87">
        <v>490</v>
      </c>
      <c r="F30" s="172"/>
      <c r="G30" s="52" t="s">
        <v>108</v>
      </c>
      <c r="H30" s="171">
        <v>18</v>
      </c>
      <c r="I30" s="170"/>
      <c r="J30" s="169"/>
      <c r="K30" s="55"/>
      <c r="L30" s="55"/>
      <c r="M30" s="56">
        <v>0</v>
      </c>
      <c r="N30" s="57">
        <v>0</v>
      </c>
      <c r="O30" s="132">
        <f>M30*(1-N30)</f>
        <v>0</v>
      </c>
      <c r="P30" s="168">
        <f>H30*O30</f>
        <v>0</v>
      </c>
      <c r="Q30" s="167"/>
      <c r="R30" s="55"/>
      <c r="S30" s="55"/>
      <c r="T30" s="55"/>
      <c r="U30" s="55"/>
      <c r="V30" s="67"/>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row>
    <row r="31" spans="1:78" s="40" customFormat="1" ht="25.5" customHeight="1" x14ac:dyDescent="0.3">
      <c r="A31" s="184" t="s">
        <v>159</v>
      </c>
      <c r="B31" s="215"/>
      <c r="C31" s="183"/>
      <c r="D31" s="183"/>
      <c r="E31" s="183"/>
      <c r="F31" s="182"/>
      <c r="G31" s="182"/>
      <c r="H31" s="207"/>
      <c r="I31" s="149"/>
      <c r="J31" s="179"/>
      <c r="K31" s="175"/>
      <c r="L31" s="175"/>
      <c r="M31" s="178"/>
      <c r="N31" s="175"/>
      <c r="O31" s="177"/>
      <c r="P31" s="177"/>
      <c r="Q31" s="176"/>
      <c r="R31" s="175"/>
      <c r="S31" s="175"/>
      <c r="T31" s="175"/>
      <c r="U31" s="175"/>
      <c r="V31" s="174"/>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row>
    <row r="32" spans="1:78" s="40" customFormat="1" ht="105" customHeight="1" x14ac:dyDescent="0.3">
      <c r="A32" s="209"/>
      <c r="B32" s="52" t="s">
        <v>120</v>
      </c>
      <c r="C32" s="186" t="s">
        <v>119</v>
      </c>
      <c r="D32" s="87">
        <v>1600</v>
      </c>
      <c r="E32" s="77">
        <v>800</v>
      </c>
      <c r="F32" s="172"/>
      <c r="G32" s="52" t="s">
        <v>113</v>
      </c>
      <c r="H32" s="171">
        <v>1</v>
      </c>
      <c r="I32" s="170"/>
      <c r="J32" s="169"/>
      <c r="K32" s="55"/>
      <c r="L32" s="55"/>
      <c r="M32" s="56">
        <v>0</v>
      </c>
      <c r="N32" s="57">
        <v>0</v>
      </c>
      <c r="O32" s="132">
        <f t="shared" ref="O32:O37" si="0">M32*(1-N32)</f>
        <v>0</v>
      </c>
      <c r="P32" s="168">
        <f t="shared" ref="P32:P37" si="1">H32*O32</f>
        <v>0</v>
      </c>
      <c r="Q32" s="167"/>
      <c r="R32" s="55"/>
      <c r="S32" s="55"/>
      <c r="T32" s="55"/>
      <c r="U32" s="55"/>
      <c r="V32" s="67"/>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row>
    <row r="33" spans="1:78" s="40" customFormat="1" ht="186.75" customHeight="1" x14ac:dyDescent="0.3">
      <c r="A33" s="210"/>
      <c r="B33" s="52" t="s">
        <v>112</v>
      </c>
      <c r="C33" s="186" t="s">
        <v>30</v>
      </c>
      <c r="D33" s="87">
        <v>450</v>
      </c>
      <c r="E33" s="186" t="s">
        <v>111</v>
      </c>
      <c r="F33" s="172"/>
      <c r="G33" s="52" t="s">
        <v>110</v>
      </c>
      <c r="H33" s="171">
        <v>1</v>
      </c>
      <c r="I33" s="170"/>
      <c r="J33" s="169"/>
      <c r="K33" s="55"/>
      <c r="L33" s="55"/>
      <c r="M33" s="56">
        <v>0</v>
      </c>
      <c r="N33" s="57">
        <v>0</v>
      </c>
      <c r="O33" s="132">
        <f t="shared" si="0"/>
        <v>0</v>
      </c>
      <c r="P33" s="168">
        <f t="shared" si="1"/>
        <v>0</v>
      </c>
      <c r="Q33" s="167"/>
      <c r="R33" s="55"/>
      <c r="S33" s="55"/>
      <c r="T33" s="55"/>
      <c r="U33" s="55"/>
      <c r="V33" s="67"/>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row>
    <row r="34" spans="1:78" s="40" customFormat="1" ht="87.75" customHeight="1" x14ac:dyDescent="0.3">
      <c r="A34" s="209"/>
      <c r="B34" s="52" t="s">
        <v>120</v>
      </c>
      <c r="C34" s="87">
        <v>750</v>
      </c>
      <c r="D34" s="87">
        <v>1200</v>
      </c>
      <c r="E34" s="87">
        <v>800</v>
      </c>
      <c r="F34" s="172"/>
      <c r="G34" s="52" t="s">
        <v>113</v>
      </c>
      <c r="H34" s="171">
        <v>1</v>
      </c>
      <c r="I34" s="170"/>
      <c r="J34" s="169"/>
      <c r="K34" s="55"/>
      <c r="L34" s="55"/>
      <c r="M34" s="56">
        <v>0</v>
      </c>
      <c r="N34" s="57">
        <v>0</v>
      </c>
      <c r="O34" s="132">
        <f t="shared" si="0"/>
        <v>0</v>
      </c>
      <c r="P34" s="168">
        <f t="shared" si="1"/>
        <v>0</v>
      </c>
      <c r="Q34" s="167"/>
      <c r="R34" s="55"/>
      <c r="S34" s="55"/>
      <c r="T34" s="55"/>
      <c r="U34" s="55"/>
      <c r="V34" s="67"/>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row>
    <row r="35" spans="1:78" s="40" customFormat="1" ht="82.5" customHeight="1" x14ac:dyDescent="0.3">
      <c r="A35" s="210"/>
      <c r="B35" s="52" t="s">
        <v>154</v>
      </c>
      <c r="C35" s="186" t="s">
        <v>153</v>
      </c>
      <c r="D35" s="87">
        <v>1800</v>
      </c>
      <c r="E35" s="87">
        <v>670</v>
      </c>
      <c r="F35" s="172"/>
      <c r="G35" s="52" t="s">
        <v>158</v>
      </c>
      <c r="H35" s="171">
        <v>2</v>
      </c>
      <c r="I35" s="214"/>
      <c r="J35" s="213"/>
      <c r="K35" s="55"/>
      <c r="L35" s="55"/>
      <c r="M35" s="56">
        <v>0</v>
      </c>
      <c r="N35" s="57">
        <v>0</v>
      </c>
      <c r="O35" s="132">
        <f t="shared" si="0"/>
        <v>0</v>
      </c>
      <c r="P35" s="168">
        <f t="shared" si="1"/>
        <v>0</v>
      </c>
      <c r="Q35" s="167"/>
      <c r="R35" s="55"/>
      <c r="S35" s="55"/>
      <c r="T35" s="55"/>
      <c r="U35" s="55"/>
      <c r="V35" s="49" t="s">
        <v>151</v>
      </c>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row>
    <row r="36" spans="1:78" s="40" customFormat="1" ht="118.5" customHeight="1" x14ac:dyDescent="0.3">
      <c r="A36" s="209"/>
      <c r="B36" s="52" t="s">
        <v>107</v>
      </c>
      <c r="C36" s="87">
        <v>800</v>
      </c>
      <c r="D36" s="87">
        <v>800</v>
      </c>
      <c r="E36" s="87">
        <v>400</v>
      </c>
      <c r="F36" s="172"/>
      <c r="G36" s="52" t="s">
        <v>106</v>
      </c>
      <c r="H36" s="171">
        <v>1</v>
      </c>
      <c r="I36" s="170"/>
      <c r="J36" s="169"/>
      <c r="K36" s="55"/>
      <c r="L36" s="55"/>
      <c r="M36" s="56">
        <v>0</v>
      </c>
      <c r="N36" s="57">
        <v>0</v>
      </c>
      <c r="O36" s="132">
        <f t="shared" si="0"/>
        <v>0</v>
      </c>
      <c r="P36" s="168">
        <f t="shared" si="1"/>
        <v>0</v>
      </c>
      <c r="Q36" s="167"/>
      <c r="R36" s="55"/>
      <c r="S36" s="55"/>
      <c r="T36" s="55"/>
      <c r="U36" s="55"/>
      <c r="V36" s="67"/>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row>
    <row r="37" spans="1:78" s="40" customFormat="1" ht="118.5" customHeight="1" x14ac:dyDescent="0.3">
      <c r="A37" s="216"/>
      <c r="B37" s="77" t="s">
        <v>150</v>
      </c>
      <c r="C37" s="87">
        <v>470</v>
      </c>
      <c r="D37" s="87">
        <v>400</v>
      </c>
      <c r="E37" s="87">
        <v>330</v>
      </c>
      <c r="F37" s="172"/>
      <c r="G37" s="52" t="s">
        <v>157</v>
      </c>
      <c r="H37" s="171">
        <v>1</v>
      </c>
      <c r="I37" s="170"/>
      <c r="J37" s="169"/>
      <c r="K37" s="55"/>
      <c r="L37" s="55"/>
      <c r="M37" s="56">
        <v>0</v>
      </c>
      <c r="N37" s="57">
        <v>0</v>
      </c>
      <c r="O37" s="132">
        <f t="shared" si="0"/>
        <v>0</v>
      </c>
      <c r="P37" s="168">
        <f t="shared" si="1"/>
        <v>0</v>
      </c>
      <c r="Q37" s="167"/>
      <c r="R37" s="55"/>
      <c r="S37" s="55"/>
      <c r="T37" s="55"/>
      <c r="U37" s="55"/>
      <c r="V37" s="67"/>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row>
    <row r="38" spans="1:78" s="17" customFormat="1" ht="24.75" customHeight="1" x14ac:dyDescent="0.3">
      <c r="A38" s="184" t="s">
        <v>156</v>
      </c>
      <c r="B38" s="215"/>
      <c r="C38" s="208"/>
      <c r="D38" s="208"/>
      <c r="E38" s="208"/>
      <c r="F38" s="182"/>
      <c r="G38" s="182"/>
      <c r="H38" s="207"/>
      <c r="I38" s="149"/>
      <c r="J38" s="179"/>
      <c r="K38" s="175"/>
      <c r="L38" s="175"/>
      <c r="M38" s="178"/>
      <c r="N38" s="175"/>
      <c r="O38" s="177"/>
      <c r="P38" s="177"/>
      <c r="Q38" s="176"/>
      <c r="R38" s="175"/>
      <c r="S38" s="175"/>
      <c r="T38" s="175"/>
      <c r="U38" s="175"/>
      <c r="V38" s="174"/>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row>
    <row r="39" spans="1:78" s="40" customFormat="1" ht="95.25" customHeight="1" x14ac:dyDescent="0.3">
      <c r="A39" s="209"/>
      <c r="B39" s="52" t="s">
        <v>120</v>
      </c>
      <c r="C39" s="186" t="s">
        <v>119</v>
      </c>
      <c r="D39" s="87">
        <v>1600</v>
      </c>
      <c r="E39" s="77">
        <v>800</v>
      </c>
      <c r="F39" s="172"/>
      <c r="G39" s="52" t="s">
        <v>113</v>
      </c>
      <c r="H39" s="171">
        <v>1</v>
      </c>
      <c r="I39" s="170"/>
      <c r="J39" s="169"/>
      <c r="K39" s="55"/>
      <c r="L39" s="55"/>
      <c r="M39" s="56">
        <v>0</v>
      </c>
      <c r="N39" s="57">
        <v>0</v>
      </c>
      <c r="O39" s="132">
        <f>M39*(1-N39)</f>
        <v>0</v>
      </c>
      <c r="P39" s="168">
        <f>H39*O39</f>
        <v>0</v>
      </c>
      <c r="Q39" s="167"/>
      <c r="R39" s="55"/>
      <c r="S39" s="55"/>
      <c r="T39" s="55"/>
      <c r="U39" s="55"/>
      <c r="V39" s="67"/>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row>
    <row r="40" spans="1:78" s="40" customFormat="1" ht="200.25" customHeight="1" x14ac:dyDescent="0.3">
      <c r="A40" s="210"/>
      <c r="B40" s="52" t="s">
        <v>112</v>
      </c>
      <c r="C40" s="186" t="s">
        <v>30</v>
      </c>
      <c r="D40" s="87">
        <v>450</v>
      </c>
      <c r="E40" s="186" t="s">
        <v>111</v>
      </c>
      <c r="F40" s="172"/>
      <c r="G40" s="52" t="s">
        <v>110</v>
      </c>
      <c r="H40" s="171">
        <v>1</v>
      </c>
      <c r="I40" s="170"/>
      <c r="J40" s="169"/>
      <c r="K40" s="55"/>
      <c r="L40" s="55"/>
      <c r="M40" s="56">
        <v>0</v>
      </c>
      <c r="N40" s="57">
        <v>0</v>
      </c>
      <c r="O40" s="132">
        <f>M40*(1-N40)</f>
        <v>0</v>
      </c>
      <c r="P40" s="168">
        <f>H40*O40</f>
        <v>0</v>
      </c>
      <c r="Q40" s="167"/>
      <c r="R40" s="55"/>
      <c r="S40" s="55"/>
      <c r="T40" s="55"/>
      <c r="U40" s="55"/>
      <c r="V40" s="67"/>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row>
    <row r="41" spans="1:78" s="40" customFormat="1" ht="96.75" customHeight="1" x14ac:dyDescent="0.3">
      <c r="A41" s="209"/>
      <c r="B41" s="52" t="s">
        <v>120</v>
      </c>
      <c r="C41" s="87">
        <v>750</v>
      </c>
      <c r="D41" s="87">
        <v>1200</v>
      </c>
      <c r="E41" s="87">
        <v>800</v>
      </c>
      <c r="F41" s="172"/>
      <c r="G41" s="52" t="s">
        <v>155</v>
      </c>
      <c r="H41" s="171">
        <v>1</v>
      </c>
      <c r="I41" s="170"/>
      <c r="J41" s="169"/>
      <c r="K41" s="55"/>
      <c r="L41" s="55"/>
      <c r="M41" s="56">
        <v>0</v>
      </c>
      <c r="N41" s="57">
        <v>0</v>
      </c>
      <c r="O41" s="132">
        <f>M41*(1-N41)</f>
        <v>0</v>
      </c>
      <c r="P41" s="168">
        <f>H41*O41</f>
        <v>0</v>
      </c>
      <c r="Q41" s="167"/>
      <c r="R41" s="55"/>
      <c r="S41" s="55"/>
      <c r="T41" s="55"/>
      <c r="U41" s="55"/>
      <c r="V41" s="67"/>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row>
    <row r="42" spans="1:78" s="40" customFormat="1" ht="97.5" customHeight="1" x14ac:dyDescent="0.3">
      <c r="A42" s="210"/>
      <c r="B42" s="52" t="s">
        <v>154</v>
      </c>
      <c r="C42" s="186" t="s">
        <v>153</v>
      </c>
      <c r="D42" s="87">
        <v>3</v>
      </c>
      <c r="E42" s="87">
        <v>670</v>
      </c>
      <c r="F42" s="172"/>
      <c r="G42" s="52" t="s">
        <v>152</v>
      </c>
      <c r="H42" s="171">
        <v>1</v>
      </c>
      <c r="I42" s="214"/>
      <c r="J42" s="213"/>
      <c r="K42" s="55"/>
      <c r="L42" s="55"/>
      <c r="M42" s="56">
        <v>0</v>
      </c>
      <c r="N42" s="57">
        <v>0</v>
      </c>
      <c r="O42" s="132">
        <f>M42*(1-N42)</f>
        <v>0</v>
      </c>
      <c r="P42" s="168">
        <f>H42*O42</f>
        <v>0</v>
      </c>
      <c r="Q42" s="167"/>
      <c r="R42" s="55"/>
      <c r="S42" s="55"/>
      <c r="T42" s="55"/>
      <c r="U42" s="55"/>
      <c r="V42" s="49" t="s">
        <v>151</v>
      </c>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row>
    <row r="43" spans="1:78" s="40" customFormat="1" ht="113.25" customHeight="1" x14ac:dyDescent="0.3">
      <c r="A43" s="210"/>
      <c r="B43" s="52" t="s">
        <v>150</v>
      </c>
      <c r="C43" s="87">
        <v>470</v>
      </c>
      <c r="D43" s="87">
        <v>400</v>
      </c>
      <c r="E43" s="87">
        <v>330</v>
      </c>
      <c r="F43" s="172"/>
      <c r="G43" s="172"/>
      <c r="H43" s="171">
        <v>2</v>
      </c>
      <c r="I43" s="170"/>
      <c r="J43" s="169"/>
      <c r="K43" s="55"/>
      <c r="L43" s="55"/>
      <c r="M43" s="56">
        <v>0</v>
      </c>
      <c r="N43" s="57">
        <v>0</v>
      </c>
      <c r="O43" s="132">
        <f>M43*(1-N43)</f>
        <v>0</v>
      </c>
      <c r="P43" s="168">
        <f>H43*O43</f>
        <v>0</v>
      </c>
      <c r="Q43" s="167"/>
      <c r="R43" s="55"/>
      <c r="S43" s="55"/>
      <c r="T43" s="55"/>
      <c r="U43" s="55"/>
      <c r="V43" s="4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row>
    <row r="44" spans="1:78" s="17" customFormat="1" ht="21.75" customHeight="1" x14ac:dyDescent="0.3">
      <c r="A44" s="184" t="s">
        <v>149</v>
      </c>
      <c r="B44" s="212"/>
      <c r="C44" s="208"/>
      <c r="D44" s="208"/>
      <c r="E44" s="208"/>
      <c r="F44" s="182"/>
      <c r="G44" s="182"/>
      <c r="H44" s="207"/>
      <c r="I44" s="149"/>
      <c r="J44" s="179"/>
      <c r="K44" s="175"/>
      <c r="L44" s="175"/>
      <c r="M44" s="178"/>
      <c r="N44" s="175"/>
      <c r="O44" s="177"/>
      <c r="P44" s="177"/>
      <c r="Q44" s="176"/>
      <c r="R44" s="175"/>
      <c r="S44" s="175"/>
      <c r="T44" s="175"/>
      <c r="U44" s="175"/>
      <c r="V44" s="174"/>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row>
    <row r="45" spans="1:78" s="40" customFormat="1" ht="96" customHeight="1" x14ac:dyDescent="0.3">
      <c r="A45" s="209"/>
      <c r="B45" s="52" t="s">
        <v>148</v>
      </c>
      <c r="C45" s="87">
        <v>750</v>
      </c>
      <c r="D45" s="87">
        <v>3400</v>
      </c>
      <c r="E45" s="87">
        <v>800</v>
      </c>
      <c r="F45" s="172"/>
      <c r="G45" s="52" t="s">
        <v>147</v>
      </c>
      <c r="H45" s="171">
        <v>1</v>
      </c>
      <c r="I45" s="170"/>
      <c r="J45" s="169"/>
      <c r="K45" s="55"/>
      <c r="L45" s="55"/>
      <c r="M45" s="56">
        <v>0</v>
      </c>
      <c r="N45" s="57">
        <v>0</v>
      </c>
      <c r="O45" s="132">
        <f>M45*(1-N45)</f>
        <v>0</v>
      </c>
      <c r="P45" s="168">
        <f>H45*O45</f>
        <v>0</v>
      </c>
      <c r="Q45" s="167"/>
      <c r="R45" s="55"/>
      <c r="S45" s="55"/>
      <c r="T45" s="55"/>
      <c r="U45" s="55"/>
      <c r="V45" s="67"/>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row>
    <row r="46" spans="1:78" s="40" customFormat="1" ht="192.75" customHeight="1" x14ac:dyDescent="0.3">
      <c r="A46" s="209"/>
      <c r="B46" s="52" t="s">
        <v>37</v>
      </c>
      <c r="C46" s="87" t="s">
        <v>30</v>
      </c>
      <c r="D46" s="87">
        <v>557</v>
      </c>
      <c r="E46" s="87">
        <v>490</v>
      </c>
      <c r="F46" s="172"/>
      <c r="G46" s="52" t="s">
        <v>108</v>
      </c>
      <c r="H46" s="171">
        <v>10</v>
      </c>
      <c r="I46" s="170"/>
      <c r="J46" s="169"/>
      <c r="K46" s="55"/>
      <c r="L46" s="55"/>
      <c r="M46" s="56">
        <v>0</v>
      </c>
      <c r="N46" s="57">
        <v>0</v>
      </c>
      <c r="O46" s="132">
        <f>M46*(1-N46)</f>
        <v>0</v>
      </c>
      <c r="P46" s="168">
        <f>H46*O46</f>
        <v>0</v>
      </c>
      <c r="Q46" s="167"/>
      <c r="R46" s="55"/>
      <c r="S46" s="55"/>
      <c r="T46" s="55"/>
      <c r="U46" s="55"/>
      <c r="V46" s="67"/>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row>
    <row r="47" spans="1:78" s="40" customFormat="1" ht="111.75" customHeight="1" x14ac:dyDescent="0.3">
      <c r="A47" s="209"/>
      <c r="B47" s="52" t="s">
        <v>107</v>
      </c>
      <c r="C47" s="87">
        <v>800</v>
      </c>
      <c r="D47" s="87">
        <v>800</v>
      </c>
      <c r="E47" s="87">
        <v>400</v>
      </c>
      <c r="F47" s="172"/>
      <c r="G47" s="52" t="s">
        <v>106</v>
      </c>
      <c r="H47" s="171">
        <v>1</v>
      </c>
      <c r="I47" s="170"/>
      <c r="J47" s="169"/>
      <c r="K47" s="55"/>
      <c r="L47" s="55"/>
      <c r="M47" s="56">
        <v>0</v>
      </c>
      <c r="N47" s="57">
        <v>0</v>
      </c>
      <c r="O47" s="132">
        <f>M47*(1-N47)</f>
        <v>0</v>
      </c>
      <c r="P47" s="168">
        <f>H47*O47</f>
        <v>0</v>
      </c>
      <c r="Q47" s="167"/>
      <c r="R47" s="55"/>
      <c r="S47" s="55"/>
      <c r="T47" s="55"/>
      <c r="U47" s="55"/>
      <c r="V47" s="67"/>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row>
    <row r="48" spans="1:78" s="17" customFormat="1" ht="24" customHeight="1" x14ac:dyDescent="0.3">
      <c r="A48" s="184" t="s">
        <v>146</v>
      </c>
      <c r="B48" s="211"/>
      <c r="C48" s="208"/>
      <c r="D48" s="208"/>
      <c r="E48" s="208"/>
      <c r="F48" s="182"/>
      <c r="G48" s="182"/>
      <c r="H48" s="207"/>
      <c r="I48" s="149"/>
      <c r="J48" s="179"/>
      <c r="K48" s="175"/>
      <c r="L48" s="175"/>
      <c r="M48" s="178"/>
      <c r="N48" s="175"/>
      <c r="O48" s="177"/>
      <c r="P48" s="177"/>
      <c r="Q48" s="176"/>
      <c r="R48" s="175"/>
      <c r="S48" s="175"/>
      <c r="T48" s="175"/>
      <c r="U48" s="175"/>
      <c r="V48" s="174"/>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row>
    <row r="49" spans="1:67" s="81" customFormat="1" ht="98.25" customHeight="1" x14ac:dyDescent="0.3">
      <c r="A49" s="209"/>
      <c r="B49" s="52" t="s">
        <v>145</v>
      </c>
      <c r="C49" s="87">
        <v>720</v>
      </c>
      <c r="D49" s="87">
        <v>1200</v>
      </c>
      <c r="E49" s="87">
        <v>700</v>
      </c>
      <c r="F49" s="172"/>
      <c r="G49" s="52" t="s">
        <v>144</v>
      </c>
      <c r="H49" s="171">
        <v>4</v>
      </c>
      <c r="I49" s="170"/>
      <c r="J49" s="169"/>
      <c r="K49" s="55"/>
      <c r="L49" s="55"/>
      <c r="M49" s="56">
        <v>0</v>
      </c>
      <c r="N49" s="57">
        <v>0</v>
      </c>
      <c r="O49" s="132">
        <f>M49*(1-N49)</f>
        <v>0</v>
      </c>
      <c r="P49" s="168">
        <f>H49*O49</f>
        <v>0</v>
      </c>
      <c r="Q49" s="167"/>
      <c r="R49" s="55"/>
      <c r="S49" s="55"/>
      <c r="T49" s="55"/>
      <c r="U49" s="55"/>
      <c r="V49" s="67"/>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W49" s="84"/>
      <c r="AX49" s="84"/>
      <c r="AY49" s="84"/>
      <c r="AZ49" s="84"/>
      <c r="BA49" s="84"/>
      <c r="BB49" s="84"/>
      <c r="BC49" s="84"/>
      <c r="BD49" s="84"/>
      <c r="BE49" s="84"/>
      <c r="BF49" s="84"/>
      <c r="BG49" s="84"/>
      <c r="BH49" s="84"/>
      <c r="BI49" s="84"/>
      <c r="BJ49" s="84"/>
      <c r="BK49" s="84"/>
      <c r="BL49" s="84"/>
      <c r="BM49" s="84"/>
      <c r="BN49" s="84"/>
      <c r="BO49" s="84"/>
    </row>
    <row r="50" spans="1:67" s="81" customFormat="1" ht="186" customHeight="1" x14ac:dyDescent="0.3">
      <c r="A50" s="209"/>
      <c r="B50" s="52" t="s">
        <v>37</v>
      </c>
      <c r="C50" s="87" t="s">
        <v>30</v>
      </c>
      <c r="D50" s="87">
        <v>557</v>
      </c>
      <c r="E50" s="87">
        <v>490</v>
      </c>
      <c r="F50" s="172"/>
      <c r="G50" s="52" t="s">
        <v>108</v>
      </c>
      <c r="H50" s="171">
        <v>16</v>
      </c>
      <c r="I50" s="170"/>
      <c r="J50" s="169"/>
      <c r="K50" s="55"/>
      <c r="L50" s="55"/>
      <c r="M50" s="56">
        <v>0</v>
      </c>
      <c r="N50" s="57">
        <v>0</v>
      </c>
      <c r="O50" s="132">
        <f>M50*(1-N50)</f>
        <v>0</v>
      </c>
      <c r="P50" s="168">
        <f>H50*O50</f>
        <v>0</v>
      </c>
      <c r="Q50" s="167"/>
      <c r="R50" s="55"/>
      <c r="S50" s="55"/>
      <c r="T50" s="55"/>
      <c r="U50" s="55"/>
      <c r="V50" s="67"/>
      <c r="W50" s="84"/>
      <c r="X50" s="84"/>
      <c r="Y50" s="84"/>
      <c r="Z50" s="84"/>
      <c r="AA50" s="84"/>
      <c r="AB50" s="84"/>
      <c r="AC50" s="84"/>
      <c r="AD50" s="84"/>
      <c r="AE50" s="84"/>
      <c r="AF50" s="84"/>
      <c r="AG50" s="84"/>
      <c r="AH50" s="84"/>
      <c r="AI50" s="84"/>
      <c r="AJ50" s="84"/>
      <c r="AK50" s="84"/>
      <c r="AL50" s="84"/>
      <c r="AM50" s="84"/>
      <c r="AN50" s="84"/>
      <c r="AO50" s="84"/>
      <c r="AP50" s="84"/>
      <c r="AQ50" s="84"/>
      <c r="AR50" s="84"/>
      <c r="AS50" s="84"/>
      <c r="AT50" s="84"/>
      <c r="AU50" s="84"/>
      <c r="AV50" s="84"/>
      <c r="AW50" s="84"/>
      <c r="AX50" s="84"/>
      <c r="AY50" s="84"/>
      <c r="AZ50" s="84"/>
      <c r="BA50" s="84"/>
      <c r="BB50" s="84"/>
      <c r="BC50" s="84"/>
      <c r="BD50" s="84"/>
      <c r="BE50" s="84"/>
      <c r="BF50" s="84"/>
      <c r="BG50" s="84"/>
      <c r="BH50" s="84"/>
      <c r="BI50" s="84"/>
      <c r="BJ50" s="84"/>
      <c r="BK50" s="84"/>
      <c r="BL50" s="84"/>
      <c r="BM50" s="84"/>
      <c r="BN50" s="84"/>
      <c r="BO50" s="84"/>
    </row>
    <row r="51" spans="1:67" s="17" customFormat="1" ht="22.5" customHeight="1" x14ac:dyDescent="0.3">
      <c r="A51" s="184" t="s">
        <v>143</v>
      </c>
      <c r="B51" s="211"/>
      <c r="C51" s="208"/>
      <c r="D51" s="208"/>
      <c r="E51" s="208"/>
      <c r="F51" s="182"/>
      <c r="G51" s="182"/>
      <c r="H51" s="207"/>
      <c r="I51" s="149"/>
      <c r="J51" s="179"/>
      <c r="K51" s="175"/>
      <c r="L51" s="175"/>
      <c r="M51" s="178"/>
      <c r="N51" s="175"/>
      <c r="O51" s="177"/>
      <c r="P51" s="177"/>
      <c r="Q51" s="176"/>
      <c r="R51" s="175"/>
      <c r="S51" s="175"/>
      <c r="T51" s="175"/>
      <c r="U51" s="175"/>
      <c r="V51" s="174"/>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row>
    <row r="52" spans="1:67" s="40" customFormat="1" ht="96" customHeight="1" x14ac:dyDescent="0.3">
      <c r="A52" s="209"/>
      <c r="B52" s="52" t="s">
        <v>120</v>
      </c>
      <c r="C52" s="186" t="s">
        <v>119</v>
      </c>
      <c r="D52" s="87">
        <v>1600</v>
      </c>
      <c r="E52" s="77">
        <v>800</v>
      </c>
      <c r="F52" s="172"/>
      <c r="G52" s="52" t="s">
        <v>113</v>
      </c>
      <c r="H52" s="171">
        <v>3</v>
      </c>
      <c r="I52" s="170"/>
      <c r="J52" s="169"/>
      <c r="K52" s="55"/>
      <c r="L52" s="55"/>
      <c r="M52" s="56">
        <v>0</v>
      </c>
      <c r="N52" s="57">
        <v>0</v>
      </c>
      <c r="O52" s="132">
        <f>M52*(1-N52)</f>
        <v>0</v>
      </c>
      <c r="P52" s="168">
        <f>H52*O52</f>
        <v>0</v>
      </c>
      <c r="Q52" s="167"/>
      <c r="R52" s="55"/>
      <c r="S52" s="55"/>
      <c r="T52" s="55"/>
      <c r="U52" s="55"/>
      <c r="V52" s="67"/>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row>
    <row r="53" spans="1:67" s="40" customFormat="1" ht="201.75" customHeight="1" x14ac:dyDescent="0.3">
      <c r="A53" s="209"/>
      <c r="B53" s="52" t="s">
        <v>112</v>
      </c>
      <c r="C53" s="186" t="s">
        <v>30</v>
      </c>
      <c r="D53" s="87">
        <v>450</v>
      </c>
      <c r="E53" s="186" t="s">
        <v>111</v>
      </c>
      <c r="F53" s="172"/>
      <c r="G53" s="52" t="s">
        <v>110</v>
      </c>
      <c r="H53" s="171">
        <v>3</v>
      </c>
      <c r="I53" s="170"/>
      <c r="J53" s="169"/>
      <c r="K53" s="55"/>
      <c r="L53" s="55"/>
      <c r="M53" s="56">
        <v>0</v>
      </c>
      <c r="N53" s="57">
        <v>0</v>
      </c>
      <c r="O53" s="132">
        <f>M53*(1-N53)</f>
        <v>0</v>
      </c>
      <c r="P53" s="168">
        <f>H53*O53</f>
        <v>0</v>
      </c>
      <c r="Q53" s="167"/>
      <c r="R53" s="55"/>
      <c r="S53" s="55"/>
      <c r="T53" s="55"/>
      <c r="U53" s="55"/>
      <c r="V53" s="67"/>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row>
    <row r="54" spans="1:67" s="40" customFormat="1" ht="192" customHeight="1" x14ac:dyDescent="0.3">
      <c r="A54" s="210"/>
      <c r="B54" s="52" t="s">
        <v>37</v>
      </c>
      <c r="C54" s="87" t="s">
        <v>30</v>
      </c>
      <c r="D54" s="87">
        <v>557</v>
      </c>
      <c r="E54" s="87">
        <v>490</v>
      </c>
      <c r="F54" s="172"/>
      <c r="G54" s="52" t="s">
        <v>108</v>
      </c>
      <c r="H54" s="171">
        <v>3</v>
      </c>
      <c r="I54" s="170"/>
      <c r="J54" s="169"/>
      <c r="K54" s="55"/>
      <c r="L54" s="55"/>
      <c r="M54" s="56">
        <v>0</v>
      </c>
      <c r="N54" s="57">
        <v>0</v>
      </c>
      <c r="O54" s="132">
        <f>M54*(1-N54)</f>
        <v>0</v>
      </c>
      <c r="P54" s="168">
        <f>H54*O54</f>
        <v>0</v>
      </c>
      <c r="Q54" s="167"/>
      <c r="R54" s="55"/>
      <c r="S54" s="55"/>
      <c r="T54" s="55"/>
      <c r="U54" s="55"/>
      <c r="V54" s="67"/>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row>
    <row r="55" spans="1:67" s="40" customFormat="1" ht="166.5" customHeight="1" x14ac:dyDescent="0.3">
      <c r="A55" s="210"/>
      <c r="B55" s="52" t="s">
        <v>142</v>
      </c>
      <c r="C55" s="87" t="s">
        <v>141</v>
      </c>
      <c r="D55" s="87">
        <v>740</v>
      </c>
      <c r="E55" s="87">
        <v>830</v>
      </c>
      <c r="F55" s="172"/>
      <c r="G55" s="52" t="s">
        <v>140</v>
      </c>
      <c r="H55" s="171">
        <v>3</v>
      </c>
      <c r="I55" s="170"/>
      <c r="J55" s="169"/>
      <c r="K55" s="55"/>
      <c r="L55" s="55"/>
      <c r="M55" s="56">
        <v>0</v>
      </c>
      <c r="N55" s="57">
        <v>0</v>
      </c>
      <c r="O55" s="132">
        <f>M55*(1-N55)</f>
        <v>0</v>
      </c>
      <c r="P55" s="168">
        <f>H55*O55</f>
        <v>0</v>
      </c>
      <c r="Q55" s="167"/>
      <c r="R55" s="55"/>
      <c r="S55" s="55"/>
      <c r="T55" s="55"/>
      <c r="U55" s="55"/>
      <c r="V55" s="67"/>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row>
    <row r="56" spans="1:67" s="17" customFormat="1" ht="23.25" customHeight="1" x14ac:dyDescent="0.3">
      <c r="A56" s="184" t="s">
        <v>139</v>
      </c>
      <c r="B56" s="182"/>
      <c r="C56" s="208"/>
      <c r="D56" s="208"/>
      <c r="E56" s="208"/>
      <c r="F56" s="182"/>
      <c r="G56" s="182"/>
      <c r="H56" s="207"/>
      <c r="I56" s="149"/>
      <c r="J56" s="179"/>
      <c r="K56" s="175"/>
      <c r="L56" s="175"/>
      <c r="M56" s="178"/>
      <c r="N56" s="175"/>
      <c r="O56" s="177"/>
      <c r="P56" s="177"/>
      <c r="Q56" s="176"/>
      <c r="R56" s="175"/>
      <c r="S56" s="175"/>
      <c r="T56" s="175"/>
      <c r="U56" s="175"/>
      <c r="V56" s="174"/>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row>
    <row r="57" spans="1:67" s="40" customFormat="1" ht="93" customHeight="1" x14ac:dyDescent="0.3">
      <c r="A57" s="209"/>
      <c r="B57" s="52" t="s">
        <v>120</v>
      </c>
      <c r="C57" s="186" t="s">
        <v>119</v>
      </c>
      <c r="D57" s="87">
        <v>1600</v>
      </c>
      <c r="E57" s="77">
        <v>800</v>
      </c>
      <c r="F57" s="172"/>
      <c r="G57" s="52" t="s">
        <v>113</v>
      </c>
      <c r="H57" s="171">
        <v>1</v>
      </c>
      <c r="I57" s="170"/>
      <c r="J57" s="169"/>
      <c r="K57" s="55"/>
      <c r="L57" s="55"/>
      <c r="M57" s="56">
        <v>0</v>
      </c>
      <c r="N57" s="57">
        <v>0</v>
      </c>
      <c r="O57" s="132">
        <f>M57*(1-N57)</f>
        <v>0</v>
      </c>
      <c r="P57" s="168">
        <f>H57*O57</f>
        <v>0</v>
      </c>
      <c r="Q57" s="167"/>
      <c r="R57" s="55"/>
      <c r="S57" s="55"/>
      <c r="T57" s="55"/>
      <c r="U57" s="55"/>
      <c r="V57" s="67"/>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row>
    <row r="58" spans="1:67" s="40" customFormat="1" ht="195.75" customHeight="1" x14ac:dyDescent="0.3">
      <c r="A58" s="210"/>
      <c r="B58" s="52" t="s">
        <v>112</v>
      </c>
      <c r="C58" s="186" t="s">
        <v>30</v>
      </c>
      <c r="D58" s="87">
        <v>450</v>
      </c>
      <c r="E58" s="186" t="s">
        <v>111</v>
      </c>
      <c r="F58" s="172"/>
      <c r="G58" s="52" t="s">
        <v>110</v>
      </c>
      <c r="H58" s="171">
        <v>1</v>
      </c>
      <c r="I58" s="170"/>
      <c r="J58" s="169"/>
      <c r="K58" s="55"/>
      <c r="L58" s="55"/>
      <c r="M58" s="56">
        <v>0</v>
      </c>
      <c r="N58" s="57">
        <v>0</v>
      </c>
      <c r="O58" s="132">
        <f>M58*(1-N58)</f>
        <v>0</v>
      </c>
      <c r="P58" s="168">
        <f>H58*O58</f>
        <v>0</v>
      </c>
      <c r="Q58" s="167"/>
      <c r="R58" s="55"/>
      <c r="S58" s="55"/>
      <c r="T58" s="55"/>
      <c r="U58" s="55"/>
      <c r="V58" s="67"/>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row>
    <row r="59" spans="1:67" s="40" customFormat="1" ht="196.5" customHeight="1" x14ac:dyDescent="0.3">
      <c r="A59" s="209"/>
      <c r="B59" s="52" t="s">
        <v>37</v>
      </c>
      <c r="C59" s="87" t="s">
        <v>30</v>
      </c>
      <c r="D59" s="87">
        <v>557</v>
      </c>
      <c r="E59" s="87">
        <v>490</v>
      </c>
      <c r="F59" s="172"/>
      <c r="G59" s="52" t="s">
        <v>108</v>
      </c>
      <c r="H59" s="171">
        <v>2</v>
      </c>
      <c r="I59" s="170"/>
      <c r="J59" s="169"/>
      <c r="K59" s="55"/>
      <c r="L59" s="55"/>
      <c r="M59" s="56">
        <v>0</v>
      </c>
      <c r="N59" s="57">
        <v>0</v>
      </c>
      <c r="O59" s="132">
        <f>M59*(1-N59)</f>
        <v>0</v>
      </c>
      <c r="P59" s="168">
        <f>H59*O59</f>
        <v>0</v>
      </c>
      <c r="Q59" s="167"/>
      <c r="R59" s="55"/>
      <c r="S59" s="55"/>
      <c r="T59" s="55"/>
      <c r="U59" s="55"/>
      <c r="V59" s="67"/>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row>
    <row r="60" spans="1:67" s="40" customFormat="1" ht="26.25" customHeight="1" x14ac:dyDescent="0.3">
      <c r="A60" s="184" t="s">
        <v>138</v>
      </c>
      <c r="B60" s="182"/>
      <c r="C60" s="208"/>
      <c r="D60" s="208"/>
      <c r="E60" s="208"/>
      <c r="F60" s="182"/>
      <c r="G60" s="182"/>
      <c r="H60" s="207"/>
      <c r="I60" s="149"/>
      <c r="J60" s="179"/>
      <c r="K60" s="175"/>
      <c r="L60" s="175"/>
      <c r="M60" s="178"/>
      <c r="N60" s="175"/>
      <c r="O60" s="177"/>
      <c r="P60" s="177"/>
      <c r="Q60" s="176"/>
      <c r="R60" s="175"/>
      <c r="S60" s="175"/>
      <c r="T60" s="175"/>
      <c r="U60" s="175"/>
      <c r="V60" s="174"/>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row>
    <row r="61" spans="1:67" s="40" customFormat="1" ht="118.5" customHeight="1" x14ac:dyDescent="0.3">
      <c r="A61" s="209"/>
      <c r="B61" s="52" t="s">
        <v>120</v>
      </c>
      <c r="C61" s="186" t="s">
        <v>119</v>
      </c>
      <c r="D61" s="87">
        <v>1600</v>
      </c>
      <c r="E61" s="77">
        <v>800</v>
      </c>
      <c r="F61" s="172"/>
      <c r="G61" s="52" t="s">
        <v>113</v>
      </c>
      <c r="H61" s="171">
        <v>3</v>
      </c>
      <c r="I61" s="170"/>
      <c r="J61" s="169"/>
      <c r="K61" s="55"/>
      <c r="L61" s="55"/>
      <c r="M61" s="56">
        <v>0</v>
      </c>
      <c r="N61" s="57">
        <v>0</v>
      </c>
      <c r="O61" s="132">
        <f>M61*(1-N61)</f>
        <v>0</v>
      </c>
      <c r="P61" s="168">
        <f>H61*O61</f>
        <v>0</v>
      </c>
      <c r="Q61" s="167"/>
      <c r="R61" s="55"/>
      <c r="S61" s="55"/>
      <c r="T61" s="55"/>
      <c r="U61" s="55"/>
      <c r="V61" s="67"/>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row>
    <row r="62" spans="1:67" s="40" customFormat="1" ht="189" customHeight="1" x14ac:dyDescent="0.3">
      <c r="A62" s="210"/>
      <c r="B62" s="52" t="s">
        <v>112</v>
      </c>
      <c r="C62" s="186" t="s">
        <v>30</v>
      </c>
      <c r="D62" s="87">
        <v>450</v>
      </c>
      <c r="E62" s="186" t="s">
        <v>111</v>
      </c>
      <c r="F62" s="172"/>
      <c r="G62" s="52" t="s">
        <v>110</v>
      </c>
      <c r="H62" s="171">
        <v>3</v>
      </c>
      <c r="I62" s="170"/>
      <c r="J62" s="169"/>
      <c r="K62" s="55"/>
      <c r="L62" s="55"/>
      <c r="M62" s="56">
        <v>0</v>
      </c>
      <c r="N62" s="57">
        <v>0</v>
      </c>
      <c r="O62" s="132">
        <f>M62*(1-N62)</f>
        <v>0</v>
      </c>
      <c r="P62" s="168">
        <f>H62*O62</f>
        <v>0</v>
      </c>
      <c r="Q62" s="167"/>
      <c r="R62" s="55"/>
      <c r="S62" s="55"/>
      <c r="T62" s="55"/>
      <c r="U62" s="55"/>
      <c r="V62" s="67"/>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row>
    <row r="63" spans="1:67" s="40" customFormat="1" ht="176.25" customHeight="1" x14ac:dyDescent="0.3">
      <c r="A63" s="209"/>
      <c r="B63" s="52" t="s">
        <v>37</v>
      </c>
      <c r="C63" s="87" t="s">
        <v>30</v>
      </c>
      <c r="D63" s="87">
        <v>557</v>
      </c>
      <c r="E63" s="87">
        <v>490</v>
      </c>
      <c r="F63" s="172"/>
      <c r="G63" s="52" t="s">
        <v>108</v>
      </c>
      <c r="H63" s="171">
        <v>3</v>
      </c>
      <c r="I63" s="170"/>
      <c r="J63" s="169"/>
      <c r="K63" s="55"/>
      <c r="L63" s="55"/>
      <c r="M63" s="56">
        <v>0</v>
      </c>
      <c r="N63" s="57">
        <v>0</v>
      </c>
      <c r="O63" s="132">
        <f>M63*(1-N63)</f>
        <v>0</v>
      </c>
      <c r="P63" s="168">
        <f>H63*O63</f>
        <v>0</v>
      </c>
      <c r="Q63" s="167"/>
      <c r="R63" s="55"/>
      <c r="S63" s="55"/>
      <c r="T63" s="55"/>
      <c r="U63" s="55"/>
      <c r="V63" s="67"/>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row>
    <row r="64" spans="1:67" s="17" customFormat="1" ht="23.25" customHeight="1" x14ac:dyDescent="0.3">
      <c r="A64" s="184" t="s">
        <v>137</v>
      </c>
      <c r="B64" s="182"/>
      <c r="C64" s="208"/>
      <c r="D64" s="208"/>
      <c r="E64" s="208"/>
      <c r="F64" s="182"/>
      <c r="G64" s="182"/>
      <c r="H64" s="207"/>
      <c r="I64" s="149"/>
      <c r="J64" s="179"/>
      <c r="K64" s="175"/>
      <c r="L64" s="175"/>
      <c r="M64" s="178"/>
      <c r="N64" s="175"/>
      <c r="O64" s="177"/>
      <c r="P64" s="177"/>
      <c r="Q64" s="176"/>
      <c r="R64" s="175"/>
      <c r="S64" s="175"/>
      <c r="T64" s="175"/>
      <c r="U64" s="175"/>
      <c r="V64" s="174"/>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row>
    <row r="65" spans="1:78" s="40" customFormat="1" ht="93" customHeight="1" x14ac:dyDescent="0.3">
      <c r="A65" s="210"/>
      <c r="B65" s="52" t="s">
        <v>120</v>
      </c>
      <c r="C65" s="186" t="s">
        <v>119</v>
      </c>
      <c r="D65" s="87">
        <v>1800</v>
      </c>
      <c r="E65" s="77">
        <v>800</v>
      </c>
      <c r="F65" s="172"/>
      <c r="G65" s="52" t="s">
        <v>113</v>
      </c>
      <c r="H65" s="171">
        <v>2</v>
      </c>
      <c r="I65" s="170"/>
      <c r="J65" s="169"/>
      <c r="K65" s="55"/>
      <c r="L65" s="55"/>
      <c r="M65" s="56">
        <v>0</v>
      </c>
      <c r="N65" s="57">
        <v>0</v>
      </c>
      <c r="O65" s="132">
        <f>M65*(1-N65)</f>
        <v>0</v>
      </c>
      <c r="P65" s="168">
        <f>H65*O65</f>
        <v>0</v>
      </c>
      <c r="Q65" s="167"/>
      <c r="R65" s="55"/>
      <c r="S65" s="55"/>
      <c r="T65" s="55"/>
      <c r="U65" s="55"/>
      <c r="V65" s="49" t="s">
        <v>136</v>
      </c>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row>
    <row r="66" spans="1:78" s="40" customFormat="1" ht="201.75" customHeight="1" x14ac:dyDescent="0.3">
      <c r="A66" s="209"/>
      <c r="B66" s="52" t="s">
        <v>112</v>
      </c>
      <c r="C66" s="186" t="s">
        <v>30</v>
      </c>
      <c r="D66" s="87">
        <v>450</v>
      </c>
      <c r="E66" s="186" t="s">
        <v>111</v>
      </c>
      <c r="F66" s="172"/>
      <c r="G66" s="52" t="s">
        <v>110</v>
      </c>
      <c r="H66" s="171">
        <v>2</v>
      </c>
      <c r="I66" s="170"/>
      <c r="J66" s="169"/>
      <c r="K66" s="55"/>
      <c r="L66" s="55"/>
      <c r="M66" s="56">
        <v>0</v>
      </c>
      <c r="N66" s="57">
        <v>0</v>
      </c>
      <c r="O66" s="132">
        <f>M66*(1-N66)</f>
        <v>0</v>
      </c>
      <c r="P66" s="168">
        <f>H66*O66</f>
        <v>0</v>
      </c>
      <c r="Q66" s="167"/>
      <c r="R66" s="55"/>
      <c r="S66" s="55"/>
      <c r="T66" s="55"/>
      <c r="U66" s="55"/>
      <c r="V66" s="67"/>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row>
    <row r="67" spans="1:78" s="17" customFormat="1" ht="23.25" customHeight="1" x14ac:dyDescent="0.3">
      <c r="A67" s="184" t="s">
        <v>135</v>
      </c>
      <c r="B67" s="182"/>
      <c r="C67" s="208"/>
      <c r="D67" s="208"/>
      <c r="E67" s="208"/>
      <c r="F67" s="182"/>
      <c r="G67" s="182"/>
      <c r="H67" s="207"/>
      <c r="I67" s="149"/>
      <c r="J67" s="179"/>
      <c r="K67" s="175"/>
      <c r="L67" s="175"/>
      <c r="M67" s="178"/>
      <c r="N67" s="175"/>
      <c r="O67" s="177"/>
      <c r="P67" s="177"/>
      <c r="Q67" s="176"/>
      <c r="R67" s="175"/>
      <c r="S67" s="175"/>
      <c r="T67" s="175"/>
      <c r="U67" s="175"/>
      <c r="V67" s="174"/>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row>
    <row r="68" spans="1:78" s="40" customFormat="1" ht="129.75" customHeight="1" x14ac:dyDescent="0.3">
      <c r="A68" s="209"/>
      <c r="B68" s="52" t="s">
        <v>134</v>
      </c>
      <c r="C68" s="87">
        <v>1902</v>
      </c>
      <c r="D68" s="77">
        <v>900</v>
      </c>
      <c r="E68" s="87">
        <v>550</v>
      </c>
      <c r="F68" s="172"/>
      <c r="G68" s="52" t="s">
        <v>133</v>
      </c>
      <c r="H68" s="171">
        <v>3</v>
      </c>
      <c r="I68" s="170"/>
      <c r="J68" s="169"/>
      <c r="K68" s="55"/>
      <c r="L68" s="55"/>
      <c r="M68" s="56">
        <v>0</v>
      </c>
      <c r="N68" s="57">
        <v>0</v>
      </c>
      <c r="O68" s="132">
        <f>M68*(1-N68)</f>
        <v>0</v>
      </c>
      <c r="P68" s="168">
        <f>H68*O68</f>
        <v>0</v>
      </c>
      <c r="Q68" s="167"/>
      <c r="R68" s="55"/>
      <c r="S68" s="55"/>
      <c r="T68" s="55"/>
      <c r="U68" s="55"/>
      <c r="V68" s="49" t="s">
        <v>132</v>
      </c>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row>
    <row r="69" spans="1:78" s="17" customFormat="1" ht="21.75" customHeight="1" x14ac:dyDescent="0.3">
      <c r="A69" s="184" t="s">
        <v>135</v>
      </c>
      <c r="B69" s="182"/>
      <c r="C69" s="183"/>
      <c r="D69" s="208"/>
      <c r="E69" s="208"/>
      <c r="F69" s="182"/>
      <c r="G69" s="182"/>
      <c r="H69" s="207"/>
      <c r="I69" s="149"/>
      <c r="J69" s="179"/>
      <c r="K69" s="175"/>
      <c r="L69" s="175"/>
      <c r="M69" s="178"/>
      <c r="N69" s="175"/>
      <c r="O69" s="177"/>
      <c r="P69" s="177"/>
      <c r="Q69" s="176"/>
      <c r="R69" s="175"/>
      <c r="S69" s="175"/>
      <c r="T69" s="175"/>
      <c r="U69" s="175"/>
      <c r="V69" s="174"/>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row>
    <row r="70" spans="1:78" s="40" customFormat="1" ht="133.5" customHeight="1" x14ac:dyDescent="0.3">
      <c r="A70" s="209"/>
      <c r="B70" s="52" t="s">
        <v>134</v>
      </c>
      <c r="C70" s="87">
        <v>1902</v>
      </c>
      <c r="D70" s="87">
        <v>900</v>
      </c>
      <c r="E70" s="87">
        <v>550</v>
      </c>
      <c r="F70" s="172"/>
      <c r="G70" s="52" t="s">
        <v>133</v>
      </c>
      <c r="H70" s="171">
        <v>3</v>
      </c>
      <c r="I70" s="170"/>
      <c r="J70" s="169"/>
      <c r="K70" s="55"/>
      <c r="L70" s="55"/>
      <c r="M70" s="56">
        <v>0</v>
      </c>
      <c r="N70" s="57">
        <v>0</v>
      </c>
      <c r="O70" s="132">
        <f>M70*(1-N70)</f>
        <v>0</v>
      </c>
      <c r="P70" s="168">
        <f>H70*O70</f>
        <v>0</v>
      </c>
      <c r="Q70" s="167"/>
      <c r="R70" s="55"/>
      <c r="S70" s="55"/>
      <c r="T70" s="55"/>
      <c r="U70" s="55"/>
      <c r="V70" s="49" t="s">
        <v>132</v>
      </c>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row>
    <row r="71" spans="1:78" s="17" customFormat="1" ht="22.5" customHeight="1" x14ac:dyDescent="0.3">
      <c r="A71" s="184" t="s">
        <v>131</v>
      </c>
      <c r="B71" s="182"/>
      <c r="C71" s="183"/>
      <c r="D71" s="208"/>
      <c r="E71" s="208"/>
      <c r="F71" s="182"/>
      <c r="G71" s="182"/>
      <c r="H71" s="207"/>
      <c r="I71" s="149"/>
      <c r="J71" s="179"/>
      <c r="K71" s="175"/>
      <c r="L71" s="175"/>
      <c r="M71" s="178"/>
      <c r="N71" s="175"/>
      <c r="O71" s="177"/>
      <c r="P71" s="177"/>
      <c r="Q71" s="176"/>
      <c r="R71" s="175"/>
      <c r="S71" s="175"/>
      <c r="T71" s="175"/>
      <c r="U71" s="175"/>
      <c r="V71" s="174"/>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row>
    <row r="72" spans="1:78" s="40" customFormat="1" ht="48.75" customHeight="1" x14ac:dyDescent="0.3">
      <c r="A72" s="209"/>
      <c r="B72" s="52" t="s">
        <v>130</v>
      </c>
      <c r="C72" s="87">
        <v>2000</v>
      </c>
      <c r="D72" s="87">
        <v>1000</v>
      </c>
      <c r="E72" s="87">
        <v>500</v>
      </c>
      <c r="F72" s="172"/>
      <c r="G72" s="52" t="s">
        <v>129</v>
      </c>
      <c r="H72" s="171">
        <v>3</v>
      </c>
      <c r="I72" s="170"/>
      <c r="J72" s="169"/>
      <c r="K72" s="55"/>
      <c r="L72" s="55"/>
      <c r="M72" s="56">
        <v>0</v>
      </c>
      <c r="N72" s="57">
        <v>0</v>
      </c>
      <c r="O72" s="132">
        <f>M72*(1-N72)</f>
        <v>0</v>
      </c>
      <c r="P72" s="168">
        <f>H72*O72</f>
        <v>0</v>
      </c>
      <c r="Q72" s="167"/>
      <c r="R72" s="55"/>
      <c r="S72" s="55"/>
      <c r="T72" s="55"/>
      <c r="U72" s="55"/>
      <c r="V72" s="49" t="s">
        <v>128</v>
      </c>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row>
    <row r="73" spans="1:78" s="17" customFormat="1" ht="45.75" customHeight="1" x14ac:dyDescent="0.3">
      <c r="A73" s="184" t="s">
        <v>127</v>
      </c>
      <c r="B73" s="182"/>
      <c r="C73" s="208"/>
      <c r="D73" s="208"/>
      <c r="E73" s="208"/>
      <c r="F73" s="182"/>
      <c r="G73" s="182"/>
      <c r="H73" s="207"/>
      <c r="I73" s="149"/>
      <c r="J73" s="179"/>
      <c r="K73" s="175"/>
      <c r="L73" s="175"/>
      <c r="M73" s="178"/>
      <c r="N73" s="175"/>
      <c r="O73" s="177"/>
      <c r="P73" s="177"/>
      <c r="Q73" s="176"/>
      <c r="R73" s="175"/>
      <c r="S73" s="175"/>
      <c r="T73" s="175"/>
      <c r="U73" s="175"/>
      <c r="V73" s="174"/>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row>
    <row r="74" spans="1:78" s="40" customFormat="1" ht="92.25" customHeight="1" x14ac:dyDescent="0.3">
      <c r="A74" s="209"/>
      <c r="B74" s="52" t="s">
        <v>126</v>
      </c>
      <c r="C74" s="186" t="s">
        <v>119</v>
      </c>
      <c r="D74" s="87">
        <v>1600</v>
      </c>
      <c r="E74" s="77">
        <v>800</v>
      </c>
      <c r="F74" s="172"/>
      <c r="G74" s="52" t="s">
        <v>113</v>
      </c>
      <c r="H74" s="171">
        <v>1</v>
      </c>
      <c r="I74" s="170"/>
      <c r="J74" s="169"/>
      <c r="K74" s="55"/>
      <c r="L74" s="55"/>
      <c r="M74" s="56">
        <v>0</v>
      </c>
      <c r="N74" s="57">
        <v>0</v>
      </c>
      <c r="O74" s="132">
        <f>M74*(1-N74)</f>
        <v>0</v>
      </c>
      <c r="P74" s="168">
        <f>H74*O74</f>
        <v>0</v>
      </c>
      <c r="Q74" s="167"/>
      <c r="R74" s="55"/>
      <c r="S74" s="55"/>
      <c r="T74" s="55"/>
      <c r="U74" s="55"/>
      <c r="V74" s="67"/>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row>
    <row r="75" spans="1:78" s="40" customFormat="1" ht="187.5" customHeight="1" x14ac:dyDescent="0.3">
      <c r="A75" s="209"/>
      <c r="B75" s="52" t="s">
        <v>112</v>
      </c>
      <c r="C75" s="186" t="s">
        <v>30</v>
      </c>
      <c r="D75" s="87">
        <v>450</v>
      </c>
      <c r="E75" s="186" t="s">
        <v>111</v>
      </c>
      <c r="F75" s="172"/>
      <c r="G75" s="52" t="s">
        <v>110</v>
      </c>
      <c r="H75" s="171">
        <v>1</v>
      </c>
      <c r="I75" s="170"/>
      <c r="J75" s="169"/>
      <c r="K75" s="55"/>
      <c r="L75" s="55"/>
      <c r="M75" s="56">
        <v>0</v>
      </c>
      <c r="N75" s="57">
        <v>0</v>
      </c>
      <c r="O75" s="132">
        <f>M75*(1-N75)</f>
        <v>0</v>
      </c>
      <c r="P75" s="168">
        <f>H75*O75</f>
        <v>0</v>
      </c>
      <c r="Q75" s="167"/>
      <c r="R75" s="55"/>
      <c r="S75" s="55"/>
      <c r="T75" s="55"/>
      <c r="U75" s="55"/>
      <c r="V75" s="67"/>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row>
    <row r="76" spans="1:78" s="40" customFormat="1" ht="189.75" customHeight="1" x14ac:dyDescent="0.3">
      <c r="A76" s="209"/>
      <c r="B76" s="52" t="s">
        <v>37</v>
      </c>
      <c r="C76" s="87" t="s">
        <v>30</v>
      </c>
      <c r="D76" s="87">
        <v>557</v>
      </c>
      <c r="E76" s="87">
        <v>490</v>
      </c>
      <c r="F76" s="172"/>
      <c r="G76" s="52" t="s">
        <v>108</v>
      </c>
      <c r="H76" s="171">
        <v>3</v>
      </c>
      <c r="I76" s="170"/>
      <c r="J76" s="169"/>
      <c r="K76" s="55"/>
      <c r="L76" s="55"/>
      <c r="M76" s="56">
        <v>0</v>
      </c>
      <c r="N76" s="57">
        <v>0</v>
      </c>
      <c r="O76" s="132">
        <f>M76*(1-N76)</f>
        <v>0</v>
      </c>
      <c r="P76" s="168">
        <f>H76*O76</f>
        <v>0</v>
      </c>
      <c r="Q76" s="167"/>
      <c r="R76" s="55"/>
      <c r="S76" s="55"/>
      <c r="T76" s="55"/>
      <c r="U76" s="55"/>
      <c r="V76" s="67"/>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row>
    <row r="77" spans="1:78" s="40" customFormat="1" ht="106.5" customHeight="1" x14ac:dyDescent="0.3">
      <c r="A77" s="209"/>
      <c r="B77" s="52" t="s">
        <v>125</v>
      </c>
      <c r="C77" s="87">
        <v>720</v>
      </c>
      <c r="D77" s="87" t="s">
        <v>124</v>
      </c>
      <c r="E77" s="87"/>
      <c r="F77" s="172"/>
      <c r="G77" s="52" t="s">
        <v>123</v>
      </c>
      <c r="H77" s="171">
        <v>1</v>
      </c>
      <c r="I77" s="170"/>
      <c r="J77" s="169"/>
      <c r="K77" s="55"/>
      <c r="L77" s="55"/>
      <c r="M77" s="56">
        <v>0</v>
      </c>
      <c r="N77" s="57">
        <v>0</v>
      </c>
      <c r="O77" s="132">
        <f>M77*(1-N77)</f>
        <v>0</v>
      </c>
      <c r="P77" s="168">
        <f>H77*O77</f>
        <v>0</v>
      </c>
      <c r="Q77" s="167"/>
      <c r="R77" s="55"/>
      <c r="S77" s="55"/>
      <c r="T77" s="55"/>
      <c r="U77" s="55"/>
      <c r="V77" s="67"/>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row>
    <row r="78" spans="1:78" s="40" customFormat="1" ht="112.5" customHeight="1" x14ac:dyDescent="0.3">
      <c r="A78" s="209"/>
      <c r="B78" s="52" t="s">
        <v>107</v>
      </c>
      <c r="C78" s="87">
        <v>800</v>
      </c>
      <c r="D78" s="87">
        <v>800</v>
      </c>
      <c r="E78" s="87">
        <v>400</v>
      </c>
      <c r="F78" s="172"/>
      <c r="G78" s="52" t="s">
        <v>106</v>
      </c>
      <c r="H78" s="171">
        <v>1</v>
      </c>
      <c r="I78" s="170"/>
      <c r="J78" s="169"/>
      <c r="K78" s="55"/>
      <c r="L78" s="55"/>
      <c r="M78" s="56">
        <v>0</v>
      </c>
      <c r="N78" s="57">
        <v>0</v>
      </c>
      <c r="O78" s="132">
        <f>M78*(1-N78)</f>
        <v>0</v>
      </c>
      <c r="P78" s="168">
        <f>H78*O78</f>
        <v>0</v>
      </c>
      <c r="Q78" s="167"/>
      <c r="R78" s="55"/>
      <c r="S78" s="55"/>
      <c r="T78" s="55"/>
      <c r="U78" s="55"/>
      <c r="V78" s="67"/>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row>
    <row r="79" spans="1:78" s="17" customFormat="1" ht="22.5" customHeight="1" x14ac:dyDescent="0.3">
      <c r="A79" s="184" t="s">
        <v>122</v>
      </c>
      <c r="B79" s="182"/>
      <c r="C79" s="208"/>
      <c r="D79" s="208"/>
      <c r="E79" s="208"/>
      <c r="F79" s="182"/>
      <c r="G79" s="182"/>
      <c r="H79" s="207"/>
      <c r="I79" s="149"/>
      <c r="J79" s="179"/>
      <c r="K79" s="175"/>
      <c r="L79" s="175"/>
      <c r="M79" s="178"/>
      <c r="N79" s="175"/>
      <c r="O79" s="177"/>
      <c r="P79" s="177"/>
      <c r="Q79" s="176"/>
      <c r="R79" s="175"/>
      <c r="S79" s="175"/>
      <c r="T79" s="175"/>
      <c r="U79" s="175"/>
      <c r="V79" s="174"/>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row>
    <row r="80" spans="1:78" s="17" customFormat="1" ht="92.25" customHeight="1" x14ac:dyDescent="0.3">
      <c r="A80" s="173"/>
      <c r="B80" s="52" t="s">
        <v>120</v>
      </c>
      <c r="C80" s="186" t="s">
        <v>119</v>
      </c>
      <c r="D80" s="87">
        <v>1600</v>
      </c>
      <c r="E80" s="77">
        <v>800</v>
      </c>
      <c r="F80" s="172"/>
      <c r="G80" s="52" t="s">
        <v>113</v>
      </c>
      <c r="H80" s="171">
        <v>1</v>
      </c>
      <c r="I80" s="170"/>
      <c r="J80" s="169"/>
      <c r="K80" s="55"/>
      <c r="L80" s="55"/>
      <c r="M80" s="56">
        <v>0</v>
      </c>
      <c r="N80" s="57">
        <v>0</v>
      </c>
      <c r="O80" s="132">
        <f>M80*(1-N80)</f>
        <v>0</v>
      </c>
      <c r="P80" s="168">
        <f>H80*O80</f>
        <v>0</v>
      </c>
      <c r="Q80" s="167"/>
      <c r="R80" s="55"/>
      <c r="S80" s="55"/>
      <c r="T80" s="55"/>
      <c r="U80" s="55"/>
      <c r="V80" s="67"/>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row>
    <row r="81" spans="1:77" s="17" customFormat="1" ht="188.25" customHeight="1" x14ac:dyDescent="0.3">
      <c r="A81" s="173"/>
      <c r="B81" s="52" t="s">
        <v>112</v>
      </c>
      <c r="C81" s="186" t="s">
        <v>30</v>
      </c>
      <c r="D81" s="87">
        <v>450</v>
      </c>
      <c r="E81" s="186" t="s">
        <v>111</v>
      </c>
      <c r="F81" s="172"/>
      <c r="G81" s="52" t="s">
        <v>110</v>
      </c>
      <c r="H81" s="171">
        <v>1</v>
      </c>
      <c r="I81" s="170"/>
      <c r="J81" s="169"/>
      <c r="K81" s="55"/>
      <c r="L81" s="55"/>
      <c r="M81" s="56">
        <v>0</v>
      </c>
      <c r="N81" s="57">
        <v>0</v>
      </c>
      <c r="O81" s="132">
        <f>M81*(1-N81)</f>
        <v>0</v>
      </c>
      <c r="P81" s="168">
        <f>H81*O81</f>
        <v>0</v>
      </c>
      <c r="Q81" s="167"/>
      <c r="R81" s="55"/>
      <c r="S81" s="55"/>
      <c r="T81" s="55"/>
      <c r="U81" s="55"/>
      <c r="V81" s="67"/>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row>
    <row r="82" spans="1:77" s="17" customFormat="1" ht="189.75" customHeight="1" x14ac:dyDescent="0.3">
      <c r="A82" s="173"/>
      <c r="B82" s="52" t="s">
        <v>37</v>
      </c>
      <c r="C82" s="87" t="s">
        <v>30</v>
      </c>
      <c r="D82" s="87">
        <v>557</v>
      </c>
      <c r="E82" s="87">
        <v>490</v>
      </c>
      <c r="F82" s="172"/>
      <c r="G82" s="52" t="s">
        <v>108</v>
      </c>
      <c r="H82" s="171">
        <v>1</v>
      </c>
      <c r="I82" s="170"/>
      <c r="J82" s="169"/>
      <c r="K82" s="55"/>
      <c r="L82" s="55"/>
      <c r="M82" s="56">
        <v>0</v>
      </c>
      <c r="N82" s="57">
        <v>0</v>
      </c>
      <c r="O82" s="132">
        <f>M82*(1-N82)</f>
        <v>0</v>
      </c>
      <c r="P82" s="168">
        <f>H82*O82</f>
        <v>0</v>
      </c>
      <c r="Q82" s="167"/>
      <c r="R82" s="55"/>
      <c r="S82" s="55"/>
      <c r="T82" s="55"/>
      <c r="U82" s="55"/>
      <c r="V82" s="67"/>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row>
    <row r="83" spans="1:77" s="17" customFormat="1" ht="25.5" customHeight="1" x14ac:dyDescent="0.3">
      <c r="A83" s="184" t="s">
        <v>121</v>
      </c>
      <c r="B83" s="182"/>
      <c r="C83" s="208"/>
      <c r="D83" s="208"/>
      <c r="E83" s="208"/>
      <c r="F83" s="182"/>
      <c r="G83" s="182"/>
      <c r="H83" s="207"/>
      <c r="I83" s="149"/>
      <c r="J83" s="179"/>
      <c r="K83" s="175"/>
      <c r="L83" s="175"/>
      <c r="M83" s="178"/>
      <c r="N83" s="175"/>
      <c r="O83" s="177"/>
      <c r="P83" s="177"/>
      <c r="Q83" s="176"/>
      <c r="R83" s="175"/>
      <c r="S83" s="175"/>
      <c r="T83" s="175"/>
      <c r="U83" s="175"/>
      <c r="V83" s="174"/>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row>
    <row r="84" spans="1:77" s="17" customFormat="1" ht="93" customHeight="1" x14ac:dyDescent="0.3">
      <c r="A84" s="173"/>
      <c r="B84" s="52" t="s">
        <v>120</v>
      </c>
      <c r="C84" s="186" t="s">
        <v>119</v>
      </c>
      <c r="D84" s="87">
        <v>1600</v>
      </c>
      <c r="E84" s="77">
        <v>800</v>
      </c>
      <c r="F84" s="172"/>
      <c r="G84" s="52" t="s">
        <v>113</v>
      </c>
      <c r="H84" s="171">
        <v>2</v>
      </c>
      <c r="I84" s="170"/>
      <c r="J84" s="169"/>
      <c r="K84" s="55"/>
      <c r="L84" s="55"/>
      <c r="M84" s="56">
        <v>0</v>
      </c>
      <c r="N84" s="57">
        <v>0</v>
      </c>
      <c r="O84" s="132">
        <f>M84*(1-N84)</f>
        <v>0</v>
      </c>
      <c r="P84" s="168">
        <f>H84*O84</f>
        <v>0</v>
      </c>
      <c r="Q84" s="167"/>
      <c r="R84" s="55"/>
      <c r="S84" s="55"/>
      <c r="T84" s="55"/>
      <c r="U84" s="55"/>
      <c r="V84" s="67"/>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row>
    <row r="85" spans="1:77" s="17" customFormat="1" ht="187.5" customHeight="1" x14ac:dyDescent="0.3">
      <c r="A85" s="173"/>
      <c r="B85" s="52" t="s">
        <v>112</v>
      </c>
      <c r="C85" s="186" t="s">
        <v>30</v>
      </c>
      <c r="D85" s="87">
        <v>450</v>
      </c>
      <c r="E85" s="186" t="s">
        <v>111</v>
      </c>
      <c r="F85" s="172"/>
      <c r="G85" s="52" t="s">
        <v>110</v>
      </c>
      <c r="H85" s="171">
        <v>2</v>
      </c>
      <c r="I85" s="170"/>
      <c r="J85" s="169"/>
      <c r="K85" s="55"/>
      <c r="L85" s="55"/>
      <c r="M85" s="56">
        <v>0</v>
      </c>
      <c r="N85" s="57">
        <v>0</v>
      </c>
      <c r="O85" s="132">
        <f>M85*(1-N85)</f>
        <v>0</v>
      </c>
      <c r="P85" s="168">
        <f>H85*O85</f>
        <v>0</v>
      </c>
      <c r="Q85" s="167"/>
      <c r="R85" s="55"/>
      <c r="S85" s="55"/>
      <c r="T85" s="55"/>
      <c r="U85" s="55"/>
      <c r="V85" s="67"/>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row>
    <row r="86" spans="1:77" s="17" customFormat="1" ht="197.25" customHeight="1" x14ac:dyDescent="0.3">
      <c r="A86" s="173"/>
      <c r="B86" s="52" t="s">
        <v>37</v>
      </c>
      <c r="C86" s="87" t="s">
        <v>30</v>
      </c>
      <c r="D86" s="87">
        <v>557</v>
      </c>
      <c r="E86" s="87">
        <v>490</v>
      </c>
      <c r="F86" s="172"/>
      <c r="G86" s="52" t="s">
        <v>108</v>
      </c>
      <c r="H86" s="171">
        <v>2</v>
      </c>
      <c r="I86" s="170"/>
      <c r="J86" s="169"/>
      <c r="K86" s="55"/>
      <c r="L86" s="55"/>
      <c r="M86" s="56">
        <v>0</v>
      </c>
      <c r="N86" s="57">
        <v>0</v>
      </c>
      <c r="O86" s="132">
        <f>M86*(1-N86)</f>
        <v>0</v>
      </c>
      <c r="P86" s="168">
        <f>H86*O86</f>
        <v>0</v>
      </c>
      <c r="Q86" s="167"/>
      <c r="R86" s="55"/>
      <c r="S86" s="55"/>
      <c r="T86" s="55"/>
      <c r="U86" s="55"/>
      <c r="V86" s="67"/>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row>
    <row r="87" spans="1:77" s="17" customFormat="1" ht="16.5" customHeight="1" x14ac:dyDescent="0.3">
      <c r="A87" s="206"/>
      <c r="B87" s="205"/>
      <c r="C87" s="204"/>
      <c r="D87" s="204"/>
      <c r="E87" s="204"/>
      <c r="F87" s="203"/>
      <c r="G87" s="203"/>
      <c r="H87" s="202"/>
      <c r="I87" s="201"/>
      <c r="J87" s="200"/>
      <c r="K87" s="196"/>
      <c r="L87" s="196"/>
      <c r="M87" s="199"/>
      <c r="N87" s="196"/>
      <c r="O87" s="198"/>
      <c r="P87" s="198"/>
      <c r="Q87" s="197"/>
      <c r="R87" s="196"/>
      <c r="S87" s="196"/>
      <c r="T87" s="196"/>
      <c r="U87" s="196"/>
      <c r="V87" s="196"/>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row>
    <row r="88" spans="1:77" s="17" customFormat="1" ht="45.75" customHeight="1" x14ac:dyDescent="0.3">
      <c r="A88" s="195" t="s">
        <v>118</v>
      </c>
      <c r="B88" s="192"/>
      <c r="C88" s="194"/>
      <c r="D88" s="194"/>
      <c r="E88" s="194"/>
      <c r="F88" s="193"/>
      <c r="G88" s="192"/>
      <c r="H88" s="191"/>
      <c r="I88" s="190"/>
      <c r="J88" s="189"/>
      <c r="K88" s="45"/>
      <c r="L88" s="45"/>
      <c r="M88" s="188"/>
      <c r="N88" s="45"/>
      <c r="O88" s="130"/>
      <c r="P88" s="130"/>
      <c r="Q88" s="187"/>
      <c r="R88" s="45"/>
      <c r="S88" s="45"/>
      <c r="T88" s="45"/>
      <c r="U88" s="45"/>
      <c r="V88" s="43"/>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row>
    <row r="89" spans="1:77" s="17" customFormat="1" ht="45.75" customHeight="1" x14ac:dyDescent="0.3">
      <c r="A89" s="184" t="s">
        <v>117</v>
      </c>
      <c r="B89" s="181"/>
      <c r="C89" s="183"/>
      <c r="D89" s="183"/>
      <c r="E89" s="183"/>
      <c r="F89" s="182"/>
      <c r="G89" s="181"/>
      <c r="H89" s="180"/>
      <c r="I89" s="149"/>
      <c r="J89" s="179"/>
      <c r="K89" s="175"/>
      <c r="L89" s="175"/>
      <c r="M89" s="178"/>
      <c r="N89" s="175"/>
      <c r="O89" s="185"/>
      <c r="P89" s="177"/>
      <c r="Q89" s="176"/>
      <c r="R89" s="175"/>
      <c r="S89" s="175"/>
      <c r="T89" s="175"/>
      <c r="U89" s="175"/>
      <c r="V89" s="174"/>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row>
    <row r="90" spans="1:77" s="17" customFormat="1" ht="96.75" customHeight="1" x14ac:dyDescent="0.3">
      <c r="A90" s="173"/>
      <c r="B90" s="52" t="s">
        <v>116</v>
      </c>
      <c r="C90" s="87">
        <v>740</v>
      </c>
      <c r="D90" s="87">
        <v>1400</v>
      </c>
      <c r="E90" s="87">
        <v>800</v>
      </c>
      <c r="F90" s="172"/>
      <c r="G90" s="52" t="s">
        <v>113</v>
      </c>
      <c r="H90" s="171">
        <v>6</v>
      </c>
      <c r="I90" s="170"/>
      <c r="J90" s="169"/>
      <c r="K90" s="55"/>
      <c r="L90" s="55"/>
      <c r="M90" s="56">
        <v>0</v>
      </c>
      <c r="N90" s="57">
        <v>0</v>
      </c>
      <c r="O90" s="132">
        <f>M90*(1-N90)</f>
        <v>0</v>
      </c>
      <c r="P90" s="168">
        <f>H90*O90</f>
        <v>0</v>
      </c>
      <c r="Q90" s="167"/>
      <c r="R90" s="55"/>
      <c r="S90" s="55"/>
      <c r="T90" s="55"/>
      <c r="U90" s="55"/>
      <c r="V90" s="67"/>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row>
    <row r="91" spans="1:77" s="17" customFormat="1" ht="182.25" customHeight="1" x14ac:dyDescent="0.3">
      <c r="A91" s="173"/>
      <c r="B91" s="52" t="s">
        <v>112</v>
      </c>
      <c r="C91" s="186" t="s">
        <v>30</v>
      </c>
      <c r="D91" s="87">
        <v>450</v>
      </c>
      <c r="E91" s="186" t="s">
        <v>111</v>
      </c>
      <c r="F91" s="172"/>
      <c r="G91" s="52" t="s">
        <v>110</v>
      </c>
      <c r="H91" s="171">
        <v>6</v>
      </c>
      <c r="I91" s="170"/>
      <c r="J91" s="169"/>
      <c r="K91" s="55"/>
      <c r="L91" s="55"/>
      <c r="M91" s="56">
        <v>0</v>
      </c>
      <c r="N91" s="57">
        <v>0</v>
      </c>
      <c r="O91" s="132">
        <f>M91*(1-N91)</f>
        <v>0</v>
      </c>
      <c r="P91" s="168">
        <f>H91*O91</f>
        <v>0</v>
      </c>
      <c r="Q91" s="167"/>
      <c r="R91" s="55"/>
      <c r="S91" s="55"/>
      <c r="T91" s="55"/>
      <c r="U91" s="55"/>
      <c r="V91" s="67"/>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row>
    <row r="92" spans="1:77" s="17" customFormat="1" ht="21" customHeight="1" x14ac:dyDescent="0.3">
      <c r="A92" s="184" t="s">
        <v>115</v>
      </c>
      <c r="B92" s="181"/>
      <c r="C92" s="183"/>
      <c r="D92" s="183"/>
      <c r="E92" s="183"/>
      <c r="F92" s="182"/>
      <c r="G92" s="181"/>
      <c r="H92" s="180"/>
      <c r="I92" s="149"/>
      <c r="J92" s="179"/>
      <c r="K92" s="175"/>
      <c r="L92" s="175"/>
      <c r="M92" s="178"/>
      <c r="N92" s="175"/>
      <c r="O92" s="185"/>
      <c r="P92" s="177"/>
      <c r="Q92" s="176"/>
      <c r="R92" s="175"/>
      <c r="S92" s="175"/>
      <c r="T92" s="175"/>
      <c r="U92" s="175"/>
      <c r="V92" s="174"/>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row>
    <row r="93" spans="1:77" s="17" customFormat="1" ht="100.5" customHeight="1" x14ac:dyDescent="0.3">
      <c r="A93" s="173"/>
      <c r="B93" s="52" t="s">
        <v>114</v>
      </c>
      <c r="C93" s="87">
        <v>740</v>
      </c>
      <c r="D93" s="87">
        <v>1400</v>
      </c>
      <c r="E93" s="87">
        <v>800</v>
      </c>
      <c r="F93" s="172"/>
      <c r="G93" s="52" t="s">
        <v>113</v>
      </c>
      <c r="H93" s="171">
        <v>4</v>
      </c>
      <c r="I93" s="170"/>
      <c r="J93" s="169"/>
      <c r="K93" s="55"/>
      <c r="L93" s="55"/>
      <c r="M93" s="56">
        <v>0</v>
      </c>
      <c r="N93" s="57">
        <v>0</v>
      </c>
      <c r="O93" s="132">
        <f>M93*(1-N93)</f>
        <v>0</v>
      </c>
      <c r="P93" s="168">
        <f>H93*O93</f>
        <v>0</v>
      </c>
      <c r="Q93" s="167"/>
      <c r="R93" s="55"/>
      <c r="S93" s="55"/>
      <c r="T93" s="55"/>
      <c r="U93" s="55"/>
      <c r="V93" s="67"/>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row>
    <row r="94" spans="1:77" s="17" customFormat="1" ht="190.5" customHeight="1" x14ac:dyDescent="0.3">
      <c r="A94" s="173"/>
      <c r="B94" s="52" t="s">
        <v>112</v>
      </c>
      <c r="C94" s="186" t="s">
        <v>30</v>
      </c>
      <c r="D94" s="87">
        <v>450</v>
      </c>
      <c r="E94" s="186" t="s">
        <v>111</v>
      </c>
      <c r="F94" s="172"/>
      <c r="G94" s="52" t="s">
        <v>110</v>
      </c>
      <c r="H94" s="171">
        <v>4</v>
      </c>
      <c r="I94" s="170"/>
      <c r="J94" s="169"/>
      <c r="K94" s="55"/>
      <c r="L94" s="55"/>
      <c r="M94" s="56">
        <v>0</v>
      </c>
      <c r="N94" s="57">
        <v>0</v>
      </c>
      <c r="O94" s="132">
        <f>M94*(1-N94)</f>
        <v>0</v>
      </c>
      <c r="P94" s="168">
        <f>H94*O94</f>
        <v>0</v>
      </c>
      <c r="Q94" s="167"/>
      <c r="R94" s="55"/>
      <c r="S94" s="55"/>
      <c r="T94" s="55"/>
      <c r="U94" s="55"/>
      <c r="V94" s="67"/>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row>
    <row r="95" spans="1:77" s="17" customFormat="1" ht="20.25" customHeight="1" x14ac:dyDescent="0.3">
      <c r="A95" s="184" t="s">
        <v>109</v>
      </c>
      <c r="B95" s="181"/>
      <c r="C95" s="183"/>
      <c r="D95" s="183"/>
      <c r="E95" s="183"/>
      <c r="F95" s="182"/>
      <c r="G95" s="181"/>
      <c r="H95" s="180"/>
      <c r="I95" s="149"/>
      <c r="J95" s="179"/>
      <c r="K95" s="175"/>
      <c r="L95" s="175"/>
      <c r="M95" s="178"/>
      <c r="N95" s="175"/>
      <c r="O95" s="185"/>
      <c r="P95" s="177"/>
      <c r="Q95" s="176"/>
      <c r="R95" s="175"/>
      <c r="S95" s="175"/>
      <c r="T95" s="175"/>
      <c r="U95" s="175"/>
      <c r="V95" s="174"/>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row>
    <row r="96" spans="1:77" s="17" customFormat="1" ht="90.75" customHeight="1" x14ac:dyDescent="0.3">
      <c r="A96" s="173"/>
      <c r="B96" s="52" t="s">
        <v>104</v>
      </c>
      <c r="C96" s="87">
        <v>740</v>
      </c>
      <c r="D96" s="87">
        <v>2000</v>
      </c>
      <c r="E96" s="87">
        <v>800</v>
      </c>
      <c r="F96" s="172"/>
      <c r="G96" s="52" t="s">
        <v>103</v>
      </c>
      <c r="H96" s="171">
        <v>1</v>
      </c>
      <c r="I96" s="170"/>
      <c r="J96" s="169"/>
      <c r="K96" s="55"/>
      <c r="L96" s="55"/>
      <c r="M96" s="56">
        <v>0</v>
      </c>
      <c r="N96" s="57">
        <v>0</v>
      </c>
      <c r="O96" s="132">
        <f>M96*(1-N96)</f>
        <v>0</v>
      </c>
      <c r="P96" s="168">
        <f>H96*O96</f>
        <v>0</v>
      </c>
      <c r="Q96" s="167"/>
      <c r="R96" s="55"/>
      <c r="S96" s="55"/>
      <c r="T96" s="55"/>
      <c r="U96" s="55"/>
      <c r="V96" s="67"/>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row>
    <row r="97" spans="1:67" s="17" customFormat="1" ht="186.75" customHeight="1" x14ac:dyDescent="0.3">
      <c r="A97" s="173"/>
      <c r="B97" s="52" t="s">
        <v>37</v>
      </c>
      <c r="C97" s="87" t="s">
        <v>30</v>
      </c>
      <c r="D97" s="87">
        <v>557</v>
      </c>
      <c r="E97" s="87">
        <v>490</v>
      </c>
      <c r="F97" s="172"/>
      <c r="G97" s="52" t="s">
        <v>108</v>
      </c>
      <c r="H97" s="171">
        <v>6</v>
      </c>
      <c r="I97" s="170"/>
      <c r="J97" s="169"/>
      <c r="K97" s="55"/>
      <c r="L97" s="55"/>
      <c r="M97" s="56">
        <v>0</v>
      </c>
      <c r="N97" s="57">
        <v>0</v>
      </c>
      <c r="O97" s="132">
        <f>M97*(1-N97)</f>
        <v>0</v>
      </c>
      <c r="P97" s="168">
        <f>H97*O97</f>
        <v>0</v>
      </c>
      <c r="Q97" s="167"/>
      <c r="R97" s="55"/>
      <c r="S97" s="55"/>
      <c r="T97" s="55"/>
      <c r="U97" s="55"/>
      <c r="V97" s="67"/>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row>
    <row r="98" spans="1:67" s="17" customFormat="1" ht="111" customHeight="1" x14ac:dyDescent="0.3">
      <c r="A98" s="173"/>
      <c r="B98" s="52" t="s">
        <v>107</v>
      </c>
      <c r="C98" s="87">
        <v>800</v>
      </c>
      <c r="D98" s="87">
        <v>800</v>
      </c>
      <c r="E98" s="87">
        <v>400</v>
      </c>
      <c r="F98" s="172"/>
      <c r="G98" s="52" t="s">
        <v>106</v>
      </c>
      <c r="H98" s="171">
        <v>4</v>
      </c>
      <c r="I98" s="170"/>
      <c r="J98" s="169"/>
      <c r="K98" s="55"/>
      <c r="L98" s="55"/>
      <c r="M98" s="56">
        <v>0</v>
      </c>
      <c r="N98" s="57">
        <v>0</v>
      </c>
      <c r="O98" s="132">
        <f>M98*(1-N98)</f>
        <v>0</v>
      </c>
      <c r="P98" s="168">
        <f>H98*O98</f>
        <v>0</v>
      </c>
      <c r="Q98" s="167"/>
      <c r="R98" s="55" t="e">
        <v>#VALUE!</v>
      </c>
      <c r="S98" s="55"/>
      <c r="T98" s="55"/>
      <c r="U98" s="55"/>
      <c r="V98" s="67"/>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row>
    <row r="99" spans="1:67" s="17" customFormat="1" ht="111" customHeight="1" x14ac:dyDescent="0.3">
      <c r="A99" s="173"/>
      <c r="B99" s="52" t="s">
        <v>107</v>
      </c>
      <c r="C99" s="87">
        <v>800</v>
      </c>
      <c r="D99" s="87">
        <v>600</v>
      </c>
      <c r="E99" s="87">
        <v>400</v>
      </c>
      <c r="F99" s="172"/>
      <c r="G99" s="52" t="s">
        <v>106</v>
      </c>
      <c r="H99" s="171">
        <v>1</v>
      </c>
      <c r="I99" s="170"/>
      <c r="J99" s="169"/>
      <c r="K99" s="55"/>
      <c r="L99" s="55"/>
      <c r="M99" s="56">
        <v>0</v>
      </c>
      <c r="N99" s="57">
        <v>0</v>
      </c>
      <c r="O99" s="132">
        <f>M99*(1-N99)</f>
        <v>0</v>
      </c>
      <c r="P99" s="168">
        <f>H99*O99</f>
        <v>0</v>
      </c>
      <c r="Q99" s="167"/>
      <c r="R99" s="55" t="e">
        <v>#VALUE!</v>
      </c>
      <c r="S99" s="55"/>
      <c r="T99" s="55"/>
      <c r="U99" s="55"/>
      <c r="V99" s="67"/>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row>
    <row r="100" spans="1:67" s="17" customFormat="1" ht="21.75" customHeight="1" x14ac:dyDescent="0.3">
      <c r="A100" s="184" t="s">
        <v>105</v>
      </c>
      <c r="B100" s="181"/>
      <c r="C100" s="183"/>
      <c r="D100" s="183"/>
      <c r="E100" s="183"/>
      <c r="F100" s="182"/>
      <c r="G100" s="181"/>
      <c r="H100" s="180"/>
      <c r="I100" s="149"/>
      <c r="J100" s="179"/>
      <c r="K100" s="175"/>
      <c r="L100" s="175"/>
      <c r="M100" s="178"/>
      <c r="N100" s="175"/>
      <c r="O100" s="177"/>
      <c r="P100" s="177"/>
      <c r="Q100" s="176"/>
      <c r="R100" s="175"/>
      <c r="S100" s="175"/>
      <c r="T100" s="175"/>
      <c r="U100" s="175"/>
      <c r="V100" s="174"/>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row>
    <row r="101" spans="1:67" s="17" customFormat="1" ht="82.5" customHeight="1" x14ac:dyDescent="0.3">
      <c r="A101" s="173"/>
      <c r="B101" s="52" t="s">
        <v>104</v>
      </c>
      <c r="C101" s="87">
        <v>740</v>
      </c>
      <c r="D101" s="87">
        <v>2000</v>
      </c>
      <c r="E101" s="87">
        <v>800</v>
      </c>
      <c r="F101" s="172"/>
      <c r="G101" s="52" t="s">
        <v>103</v>
      </c>
      <c r="H101" s="171">
        <v>4</v>
      </c>
      <c r="I101" s="170"/>
      <c r="J101" s="169"/>
      <c r="K101" s="55"/>
      <c r="L101" s="55"/>
      <c r="M101" s="56">
        <v>0</v>
      </c>
      <c r="N101" s="57">
        <v>0</v>
      </c>
      <c r="O101" s="132">
        <f>M101*(1-N101)</f>
        <v>0</v>
      </c>
      <c r="P101" s="168">
        <f>H101*O101</f>
        <v>0</v>
      </c>
      <c r="Q101" s="167"/>
      <c r="R101" s="55"/>
      <c r="S101" s="55"/>
      <c r="T101" s="55"/>
      <c r="U101" s="55"/>
      <c r="V101" s="67"/>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row>
    <row r="102" spans="1:67" s="17" customFormat="1" ht="183" customHeight="1" x14ac:dyDescent="0.3">
      <c r="A102" s="173"/>
      <c r="B102" s="52" t="s">
        <v>37</v>
      </c>
      <c r="C102" s="87" t="s">
        <v>30</v>
      </c>
      <c r="D102" s="87">
        <v>557</v>
      </c>
      <c r="E102" s="87">
        <v>490</v>
      </c>
      <c r="F102" s="172"/>
      <c r="G102" s="52" t="s">
        <v>102</v>
      </c>
      <c r="H102" s="171">
        <v>24</v>
      </c>
      <c r="I102" s="170"/>
      <c r="J102" s="169"/>
      <c r="K102" s="55"/>
      <c r="L102" s="55"/>
      <c r="M102" s="56">
        <v>0</v>
      </c>
      <c r="N102" s="57">
        <v>0</v>
      </c>
      <c r="O102" s="132">
        <f>M102*(1-N102)</f>
        <v>0</v>
      </c>
      <c r="P102" s="168">
        <f>H102*O102</f>
        <v>0</v>
      </c>
      <c r="Q102" s="167"/>
      <c r="R102" s="55"/>
      <c r="S102" s="55"/>
      <c r="T102" s="55"/>
      <c r="U102" s="55"/>
      <c r="V102" s="67"/>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row>
    <row r="103" spans="1:67" s="17" customFormat="1" ht="25.5" customHeight="1" x14ac:dyDescent="0.3">
      <c r="A103" s="164"/>
      <c r="B103" s="166"/>
      <c r="C103" s="149"/>
      <c r="D103" s="149"/>
      <c r="E103" s="149"/>
      <c r="F103" s="165"/>
      <c r="G103" s="165"/>
      <c r="H103" s="153"/>
      <c r="I103" s="149"/>
      <c r="J103" s="164"/>
      <c r="K103" s="149"/>
      <c r="L103" s="149"/>
      <c r="M103" s="149"/>
      <c r="N103" s="149"/>
      <c r="O103" s="150"/>
      <c r="P103" s="163"/>
      <c r="Q103" s="162"/>
      <c r="R103" s="149"/>
      <c r="S103" s="149"/>
      <c r="T103" s="149"/>
      <c r="U103" s="149"/>
      <c r="V103" s="14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row>
    <row r="104" spans="1:67" s="17" customFormat="1" x14ac:dyDescent="0.3">
      <c r="A104" s="149"/>
      <c r="B104" s="154"/>
      <c r="C104" s="154"/>
      <c r="D104" s="154"/>
      <c r="E104" s="154"/>
      <c r="F104" s="154"/>
      <c r="G104" s="154"/>
      <c r="H104" s="153"/>
      <c r="I104" s="149"/>
      <c r="J104" s="149"/>
      <c r="K104" s="149"/>
      <c r="L104" s="149"/>
      <c r="M104" s="149"/>
      <c r="N104" s="149"/>
      <c r="O104" s="150"/>
      <c r="P104" s="160"/>
      <c r="Q104" s="159"/>
      <c r="R104" s="149"/>
      <c r="S104" s="149"/>
      <c r="T104" s="149"/>
      <c r="U104" s="149"/>
      <c r="V104" s="14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row>
    <row r="105" spans="1:67" s="17" customFormat="1" x14ac:dyDescent="0.3">
      <c r="A105" s="149"/>
      <c r="B105" s="154"/>
      <c r="C105" s="154"/>
      <c r="D105" s="154"/>
      <c r="E105" s="154"/>
      <c r="F105" s="154"/>
      <c r="G105" s="154"/>
      <c r="H105" s="153"/>
      <c r="I105" s="149"/>
      <c r="J105" s="149"/>
      <c r="K105" s="149"/>
      <c r="L105" s="161" t="s">
        <v>101</v>
      </c>
      <c r="M105" s="149"/>
      <c r="N105" s="149"/>
      <c r="O105" s="150"/>
      <c r="P105" s="160"/>
      <c r="Q105" s="159"/>
      <c r="R105" s="149"/>
      <c r="S105" s="149"/>
      <c r="T105" s="149"/>
      <c r="U105" s="149"/>
      <c r="V105" s="14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row>
    <row r="106" spans="1:67" s="17" customFormat="1" x14ac:dyDescent="0.3">
      <c r="A106" s="155"/>
      <c r="B106" s="154"/>
      <c r="C106" s="154"/>
      <c r="D106" s="154"/>
      <c r="E106" s="154"/>
      <c r="F106" s="154"/>
      <c r="G106" s="154"/>
      <c r="H106" s="153"/>
      <c r="I106" s="149"/>
      <c r="J106" s="152"/>
      <c r="K106" s="149"/>
      <c r="L106" s="158" t="s">
        <v>100</v>
      </c>
      <c r="M106" s="157"/>
      <c r="N106" s="149"/>
      <c r="O106" s="156"/>
      <c r="P106" s="150"/>
      <c r="Q106" s="149"/>
      <c r="R106" s="149"/>
      <c r="S106" s="149"/>
      <c r="T106" s="149"/>
      <c r="U106" s="149"/>
      <c r="V106" s="14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row>
    <row r="107" spans="1:67" s="17" customFormat="1" x14ac:dyDescent="0.3">
      <c r="A107" s="155"/>
      <c r="B107" s="154"/>
      <c r="C107" s="154"/>
      <c r="D107" s="154"/>
      <c r="E107" s="154"/>
      <c r="F107" s="154"/>
      <c r="G107" s="154"/>
      <c r="H107" s="153"/>
      <c r="I107" s="149"/>
      <c r="J107" s="152"/>
      <c r="K107" s="151"/>
      <c r="L107" s="151"/>
      <c r="M107" s="151"/>
      <c r="N107" s="151"/>
      <c r="O107" s="150"/>
      <c r="P107" s="150"/>
      <c r="Q107" s="149"/>
      <c r="R107" s="149"/>
      <c r="S107" s="149"/>
      <c r="T107" s="149"/>
      <c r="U107" s="149"/>
      <c r="V107" s="14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row>
    <row r="108" spans="1:67" s="59" customFormat="1" ht="29.25" customHeight="1" x14ac:dyDescent="0.35">
      <c r="A108" s="141"/>
      <c r="B108" s="148"/>
      <c r="C108" s="148"/>
      <c r="D108" s="148"/>
      <c r="E108" s="148"/>
      <c r="F108" s="148"/>
      <c r="G108" s="148"/>
      <c r="H108" s="147"/>
      <c r="I108" s="141"/>
      <c r="J108" s="146"/>
      <c r="K108" s="145"/>
      <c r="L108" s="145"/>
      <c r="M108" s="145"/>
      <c r="N108" s="144"/>
      <c r="O108" s="143"/>
      <c r="P108" s="142"/>
      <c r="Q108" s="141"/>
      <c r="R108" s="141"/>
      <c r="S108" s="141"/>
      <c r="T108" s="141"/>
      <c r="U108" s="141"/>
      <c r="V108" s="141"/>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row>
    <row r="109" spans="1:67" s="59" customFormat="1" ht="29.25" customHeight="1" x14ac:dyDescent="0.3">
      <c r="A109" s="1"/>
      <c r="B109" s="117"/>
      <c r="C109" s="118"/>
      <c r="D109" s="118"/>
      <c r="E109" s="118"/>
      <c r="F109" s="118"/>
      <c r="G109" s="118"/>
      <c r="H109" s="3"/>
      <c r="I109" s="1"/>
      <c r="J109" s="1"/>
      <c r="K109" s="1"/>
      <c r="L109" s="1"/>
      <c r="M109" s="1"/>
      <c r="N109" s="1"/>
      <c r="O109"/>
      <c r="P109"/>
      <c r="Q109" s="1"/>
      <c r="R109" s="1"/>
      <c r="S109" s="1"/>
      <c r="T109" s="1"/>
      <c r="U109" s="1"/>
      <c r="V109" s="1"/>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row>
    <row r="110" spans="1:67" s="59" customFormat="1" ht="29.25" customHeight="1" thickBot="1" x14ac:dyDescent="0.55000000000000004">
      <c r="A110" s="1"/>
      <c r="B110" s="1"/>
      <c r="C110" s="1"/>
      <c r="D110" s="1"/>
      <c r="E110" s="1"/>
      <c r="F110" s="1"/>
      <c r="G110" s="1"/>
      <c r="H110" s="298" t="s">
        <v>99</v>
      </c>
      <c r="I110" s="298"/>
      <c r="J110" s="298"/>
      <c r="K110" s="298"/>
      <c r="L110" s="298"/>
      <c r="M110" s="298"/>
      <c r="N110" s="261">
        <f>SUM(P9:P13,P15:P17,P19:P21,P23:P27,P29:P30,P32:P37,P39:P43,P45:P47,P49:P50,P52:P55,P57:P59,P62,P61,P63,P65:P66,P68,P70,P72,P74:P78,P80:P82,P84:P86,P90:P91,P93:P94,P96:P99,P101:P102)</f>
        <v>0</v>
      </c>
      <c r="O110" s="262"/>
      <c r="P110" s="262"/>
      <c r="Q110" s="1"/>
      <c r="R110" s="1"/>
      <c r="S110" s="1"/>
      <c r="T110" s="1"/>
      <c r="U110" s="1"/>
      <c r="V110" s="1"/>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row>
    <row r="111" spans="1:67" s="59" customFormat="1" ht="29.25" customHeight="1" thickTop="1" x14ac:dyDescent="0.3">
      <c r="A111" s="1"/>
      <c r="B111" s="1"/>
      <c r="C111" s="1"/>
      <c r="D111" s="1"/>
      <c r="E111" s="1"/>
      <c r="F111" s="1"/>
      <c r="G111" s="1"/>
      <c r="H111" s="3"/>
      <c r="I111" s="1"/>
      <c r="J111" s="1"/>
      <c r="K111" s="1"/>
      <c r="L111" s="1"/>
      <c r="M111" s="1"/>
      <c r="N111" s="1"/>
      <c r="O111"/>
      <c r="P111"/>
      <c r="Q111" s="1"/>
      <c r="R111" s="1"/>
      <c r="S111" s="1"/>
      <c r="T111" s="1"/>
      <c r="U111" s="1"/>
      <c r="V111" s="1"/>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row>
    <row r="112" spans="1:67" s="59" customFormat="1" ht="29.25" customHeight="1" x14ac:dyDescent="0.3">
      <c r="A112" s="1"/>
      <c r="B112" s="1"/>
      <c r="C112" s="1"/>
      <c r="D112" s="1"/>
      <c r="E112" s="1"/>
      <c r="F112" s="1"/>
      <c r="G112" s="1"/>
      <c r="H112" s="3"/>
      <c r="I112" s="1"/>
      <c r="J112" s="1"/>
      <c r="K112" s="1"/>
      <c r="L112" s="1"/>
      <c r="M112" s="1"/>
      <c r="N112" s="1"/>
      <c r="O112"/>
      <c r="P112"/>
      <c r="Q112" s="1"/>
      <c r="R112" s="1"/>
      <c r="S112" s="1"/>
      <c r="T112" s="1"/>
      <c r="U112" s="1"/>
      <c r="V112" s="1"/>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row>
    <row r="113" spans="1:67" s="9" customFormat="1" ht="29.25" customHeight="1" x14ac:dyDescent="0.3">
      <c r="A113" s="1"/>
      <c r="B113" s="1"/>
      <c r="C113" s="1"/>
      <c r="D113" s="1"/>
      <c r="E113" s="1"/>
      <c r="F113" s="1"/>
      <c r="G113" s="1"/>
      <c r="H113" s="3"/>
      <c r="I113" s="1"/>
      <c r="J113" s="1"/>
      <c r="K113" s="1"/>
      <c r="L113" s="1"/>
      <c r="M113" s="1"/>
      <c r="N113" s="1"/>
      <c r="O113"/>
      <c r="P113"/>
      <c r="Q113" s="1"/>
      <c r="R113" s="1"/>
      <c r="S113" s="1"/>
      <c r="T113" s="1"/>
      <c r="U113" s="1"/>
      <c r="V113" s="1"/>
    </row>
    <row r="114" spans="1:67" s="59" customFormat="1" ht="29.25" customHeight="1" x14ac:dyDescent="0.3">
      <c r="A114" s="1"/>
      <c r="B114" s="1"/>
      <c r="C114" s="1"/>
      <c r="D114" s="1"/>
      <c r="E114" s="1"/>
      <c r="F114" s="1"/>
      <c r="G114" s="1"/>
      <c r="H114" s="3"/>
      <c r="I114" s="1"/>
      <c r="J114" s="1"/>
      <c r="K114" s="1"/>
      <c r="L114" s="1"/>
      <c r="M114" s="1"/>
      <c r="N114" s="1"/>
      <c r="O114"/>
      <c r="P114"/>
      <c r="Q114" s="1"/>
      <c r="R114" s="1"/>
      <c r="S114" s="1"/>
      <c r="T114" s="1"/>
      <c r="U114" s="1"/>
      <c r="V114" s="1"/>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row>
    <row r="115" spans="1:67" s="59" customFormat="1" ht="29.25" customHeight="1" x14ac:dyDescent="0.3">
      <c r="A115" s="1"/>
      <c r="B115" s="1"/>
      <c r="C115" s="1"/>
      <c r="D115" s="1"/>
      <c r="E115" s="1"/>
      <c r="F115" s="1"/>
      <c r="G115" s="1"/>
      <c r="H115" s="3"/>
      <c r="I115" s="1"/>
      <c r="J115" s="1"/>
      <c r="K115" s="1"/>
      <c r="L115" s="1"/>
      <c r="M115" s="1"/>
      <c r="N115" s="1"/>
      <c r="O115"/>
      <c r="P115"/>
      <c r="Q115" s="1"/>
      <c r="R115" s="1"/>
      <c r="S115" s="1"/>
      <c r="T115" s="1"/>
      <c r="U115" s="1"/>
      <c r="V115" s="1"/>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row>
    <row r="116" spans="1:67" s="9" customFormat="1" ht="29.25" customHeight="1" x14ac:dyDescent="0.3">
      <c r="A116" s="1"/>
      <c r="B116" s="1"/>
      <c r="C116" s="1"/>
      <c r="D116" s="1"/>
      <c r="E116" s="1"/>
      <c r="F116" s="1"/>
      <c r="G116" s="1"/>
      <c r="H116" s="3"/>
      <c r="I116" s="1"/>
      <c r="J116" s="1"/>
      <c r="K116" s="1"/>
      <c r="L116" s="1"/>
      <c r="M116" s="1"/>
      <c r="N116" s="1"/>
      <c r="O116"/>
      <c r="P116"/>
      <c r="Q116" s="1"/>
      <c r="R116" s="1"/>
      <c r="S116" s="1"/>
      <c r="T116" s="1"/>
      <c r="U116" s="1"/>
      <c r="V116" s="1"/>
    </row>
    <row r="117" spans="1:67" s="59" customFormat="1" ht="29.25" customHeight="1" x14ac:dyDescent="0.3">
      <c r="A117" s="1"/>
      <c r="B117" s="1"/>
      <c r="C117" s="1"/>
      <c r="D117" s="1"/>
      <c r="E117" s="1"/>
      <c r="F117" s="1"/>
      <c r="G117" s="1"/>
      <c r="H117" s="3"/>
      <c r="I117" s="1"/>
      <c r="J117" s="1"/>
      <c r="K117" s="1"/>
      <c r="L117" s="1"/>
      <c r="M117" s="1"/>
      <c r="N117" s="1"/>
      <c r="O117"/>
      <c r="P117"/>
      <c r="Q117" s="1"/>
      <c r="R117" s="1"/>
      <c r="S117" s="1"/>
      <c r="T117" s="1"/>
      <c r="U117" s="1"/>
      <c r="V117" s="1"/>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row>
    <row r="118" spans="1:67" s="59" customFormat="1" ht="29.25" customHeight="1" x14ac:dyDescent="0.3">
      <c r="A118" s="1"/>
      <c r="B118" s="1"/>
      <c r="C118" s="1"/>
      <c r="D118" s="1"/>
      <c r="E118" s="1"/>
      <c r="F118" s="1"/>
      <c r="G118" s="1"/>
      <c r="H118" s="3"/>
      <c r="I118" s="1"/>
      <c r="J118" s="1"/>
      <c r="K118" s="1"/>
      <c r="L118" s="1"/>
      <c r="M118" s="1"/>
      <c r="N118" s="1"/>
      <c r="O118"/>
      <c r="P118"/>
      <c r="Q118" s="1"/>
      <c r="R118" s="1"/>
      <c r="S118" s="1"/>
      <c r="T118" s="1"/>
      <c r="U118" s="1"/>
      <c r="V118" s="1"/>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row>
    <row r="119" spans="1:67" s="59" customFormat="1" ht="29.25" customHeight="1" x14ac:dyDescent="0.3">
      <c r="A119" s="1"/>
      <c r="B119" s="1"/>
      <c r="C119" s="1"/>
      <c r="D119" s="1"/>
      <c r="E119" s="1"/>
      <c r="F119" s="1"/>
      <c r="G119" s="1"/>
      <c r="H119" s="3"/>
      <c r="I119" s="1"/>
      <c r="J119" s="1"/>
      <c r="K119" s="1"/>
      <c r="L119" s="1"/>
      <c r="M119" s="1"/>
      <c r="N119" s="1"/>
      <c r="O119"/>
      <c r="P119"/>
      <c r="Q119" s="1"/>
      <c r="R119" s="1"/>
      <c r="S119" s="1"/>
      <c r="T119" s="1"/>
      <c r="U119" s="1"/>
      <c r="V119" s="1"/>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row>
    <row r="120" spans="1:67" s="9" customFormat="1" ht="29.25" customHeight="1" x14ac:dyDescent="0.3">
      <c r="A120" s="1"/>
      <c r="B120" s="1"/>
      <c r="C120" s="1"/>
      <c r="D120" s="1"/>
      <c r="E120" s="1"/>
      <c r="F120" s="1"/>
      <c r="G120" s="1"/>
      <c r="H120" s="3"/>
      <c r="I120" s="1"/>
      <c r="J120" s="1"/>
      <c r="K120" s="1"/>
      <c r="L120" s="1"/>
      <c r="M120" s="1"/>
      <c r="N120" s="1"/>
      <c r="O120"/>
      <c r="P120"/>
      <c r="Q120" s="1"/>
      <c r="R120" s="1"/>
      <c r="S120" s="1"/>
      <c r="T120" s="1"/>
      <c r="U120" s="1"/>
      <c r="V120" s="1"/>
    </row>
    <row r="121" spans="1:67" s="59" customFormat="1" ht="29.25" customHeight="1" x14ac:dyDescent="0.3">
      <c r="A121" s="1"/>
      <c r="B121" s="1"/>
      <c r="C121" s="1"/>
      <c r="D121" s="1"/>
      <c r="E121" s="1"/>
      <c r="F121" s="1"/>
      <c r="G121" s="1"/>
      <c r="H121" s="3"/>
      <c r="I121" s="1"/>
      <c r="J121" s="1"/>
      <c r="K121" s="1"/>
      <c r="L121" s="1"/>
      <c r="M121" s="1"/>
      <c r="N121" s="1"/>
      <c r="O121"/>
      <c r="P121"/>
      <c r="Q121" s="1"/>
      <c r="R121" s="1"/>
      <c r="S121" s="1"/>
      <c r="T121" s="1"/>
      <c r="U121" s="1"/>
      <c r="V121" s="1"/>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row>
    <row r="122" spans="1:67" s="9" customFormat="1" ht="29.25" customHeight="1" x14ac:dyDescent="0.3">
      <c r="A122" s="1"/>
      <c r="B122" s="1"/>
      <c r="C122" s="1"/>
      <c r="D122" s="1"/>
      <c r="E122" s="1"/>
      <c r="F122" s="1"/>
      <c r="G122" s="1"/>
      <c r="H122" s="3"/>
      <c r="I122" s="1"/>
      <c r="J122" s="1"/>
      <c r="K122" s="1"/>
      <c r="L122" s="1"/>
      <c r="M122" s="1"/>
      <c r="N122" s="1"/>
      <c r="O122"/>
      <c r="P122"/>
      <c r="Q122" s="1"/>
      <c r="R122" s="1"/>
      <c r="S122" s="1"/>
      <c r="T122" s="1"/>
      <c r="U122" s="1"/>
      <c r="V122" s="1"/>
    </row>
    <row r="123" spans="1:67" s="59" customFormat="1" ht="29.25" customHeight="1" x14ac:dyDescent="0.3">
      <c r="A123" s="1"/>
      <c r="B123" s="1"/>
      <c r="C123" s="1"/>
      <c r="D123" s="1"/>
      <c r="E123" s="1"/>
      <c r="F123" s="1"/>
      <c r="G123" s="1"/>
      <c r="H123" s="3"/>
      <c r="I123" s="1"/>
      <c r="J123" s="1"/>
      <c r="K123" s="1"/>
      <c r="L123" s="1"/>
      <c r="M123" s="1"/>
      <c r="N123" s="1"/>
      <c r="O123"/>
      <c r="P123"/>
      <c r="Q123" s="1"/>
      <c r="R123" s="1"/>
      <c r="S123" s="1"/>
      <c r="T123" s="1"/>
      <c r="U123" s="1"/>
      <c r="V123" s="1"/>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row>
    <row r="124" spans="1:67" s="59" customFormat="1" ht="29.25" customHeight="1" x14ac:dyDescent="0.3">
      <c r="A124" s="1"/>
      <c r="B124" s="1"/>
      <c r="C124" s="1"/>
      <c r="D124" s="1"/>
      <c r="E124" s="1"/>
      <c r="F124" s="1"/>
      <c r="G124" s="1"/>
      <c r="H124" s="3"/>
      <c r="I124" s="1"/>
      <c r="J124" s="1"/>
      <c r="K124" s="1"/>
      <c r="L124" s="1"/>
      <c r="M124" s="1"/>
      <c r="N124" s="1"/>
      <c r="O124"/>
      <c r="P124"/>
      <c r="Q124" s="1"/>
      <c r="R124" s="1"/>
      <c r="S124" s="1"/>
      <c r="T124" s="1"/>
      <c r="U124" s="1"/>
      <c r="V124" s="1"/>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row>
    <row r="125" spans="1:67" s="59" customFormat="1" ht="29.25" customHeight="1" x14ac:dyDescent="0.3">
      <c r="A125" s="1"/>
      <c r="B125" s="1"/>
      <c r="C125" s="1"/>
      <c r="D125" s="1"/>
      <c r="E125" s="1"/>
      <c r="F125" s="1"/>
      <c r="G125" s="1"/>
      <c r="H125" s="3"/>
      <c r="I125" s="1"/>
      <c r="J125" s="1"/>
      <c r="K125" s="1"/>
      <c r="L125" s="1"/>
      <c r="M125" s="1"/>
      <c r="N125" s="1"/>
      <c r="O125"/>
      <c r="P125"/>
      <c r="Q125" s="1"/>
      <c r="R125" s="1"/>
      <c r="S125" s="1"/>
      <c r="T125" s="1"/>
      <c r="U125" s="1"/>
      <c r="V125" s="1"/>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row>
    <row r="126" spans="1:67" s="9" customFormat="1" ht="29.25" customHeight="1" x14ac:dyDescent="0.3">
      <c r="A126" s="1"/>
      <c r="B126" s="1"/>
      <c r="C126" s="1"/>
      <c r="D126" s="1"/>
      <c r="E126" s="1"/>
      <c r="F126" s="1"/>
      <c r="G126" s="1"/>
      <c r="H126" s="3"/>
      <c r="I126" s="1"/>
      <c r="J126" s="1"/>
      <c r="K126" s="1"/>
      <c r="L126" s="1"/>
      <c r="M126" s="1"/>
      <c r="N126" s="1"/>
      <c r="O126"/>
      <c r="P126"/>
      <c r="Q126" s="1"/>
      <c r="R126" s="1"/>
      <c r="S126" s="1"/>
      <c r="T126" s="1"/>
      <c r="U126" s="1"/>
      <c r="V126" s="1"/>
    </row>
    <row r="127" spans="1:67" s="59" customFormat="1" ht="29.25" customHeight="1" x14ac:dyDescent="0.3">
      <c r="A127" s="1"/>
      <c r="B127" s="1"/>
      <c r="C127" s="1"/>
      <c r="D127" s="1"/>
      <c r="E127" s="1"/>
      <c r="F127" s="1"/>
      <c r="G127" s="1"/>
      <c r="H127" s="3"/>
      <c r="I127" s="1"/>
      <c r="J127" s="1"/>
      <c r="K127" s="1"/>
      <c r="L127" s="1"/>
      <c r="M127" s="1"/>
      <c r="N127" s="1"/>
      <c r="O127"/>
      <c r="P127"/>
      <c r="Q127" s="1"/>
      <c r="R127" s="1"/>
      <c r="S127" s="1"/>
      <c r="T127" s="1"/>
      <c r="U127" s="1"/>
      <c r="V127" s="1"/>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row>
    <row r="128" spans="1:67" s="59" customFormat="1" ht="29.25" customHeight="1" x14ac:dyDescent="0.3">
      <c r="A128" s="1"/>
      <c r="B128" s="1"/>
      <c r="C128" s="1"/>
      <c r="D128" s="1"/>
      <c r="E128" s="1"/>
      <c r="F128" s="1"/>
      <c r="G128" s="1"/>
      <c r="H128" s="3"/>
      <c r="I128" s="1"/>
      <c r="J128" s="1"/>
      <c r="K128" s="1"/>
      <c r="L128" s="1"/>
      <c r="M128" s="1"/>
      <c r="N128" s="1"/>
      <c r="O128"/>
      <c r="P128"/>
      <c r="Q128" s="1"/>
      <c r="R128" s="1"/>
      <c r="S128" s="1"/>
      <c r="T128" s="1"/>
      <c r="U128" s="1"/>
      <c r="V128" s="1"/>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row>
    <row r="129" spans="1:67" s="59" customFormat="1" ht="29.25" customHeight="1" x14ac:dyDescent="0.3">
      <c r="A129" s="1"/>
      <c r="B129" s="1"/>
      <c r="C129" s="1"/>
      <c r="D129" s="1"/>
      <c r="E129" s="1"/>
      <c r="F129" s="1"/>
      <c r="G129" s="1"/>
      <c r="H129" s="3"/>
      <c r="I129" s="1"/>
      <c r="J129" s="1"/>
      <c r="K129" s="1"/>
      <c r="L129" s="1"/>
      <c r="M129" s="1"/>
      <c r="N129" s="1"/>
      <c r="O129"/>
      <c r="P129"/>
      <c r="Q129" s="1"/>
      <c r="R129" s="1"/>
      <c r="S129" s="1"/>
      <c r="T129" s="1"/>
      <c r="U129" s="1"/>
      <c r="V129" s="1"/>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row>
    <row r="130" spans="1:67" s="9" customFormat="1" ht="29.25" customHeight="1" x14ac:dyDescent="0.3">
      <c r="A130" s="1"/>
      <c r="B130" s="1"/>
      <c r="C130" s="1"/>
      <c r="D130" s="1"/>
      <c r="E130" s="1"/>
      <c r="F130" s="1"/>
      <c r="G130" s="1"/>
      <c r="H130" s="3"/>
      <c r="I130" s="1"/>
      <c r="J130" s="1"/>
      <c r="K130" s="1"/>
      <c r="L130" s="1"/>
      <c r="M130" s="1"/>
      <c r="N130" s="1"/>
      <c r="O130"/>
      <c r="P130"/>
      <c r="Q130" s="1"/>
      <c r="R130" s="1"/>
      <c r="S130" s="1"/>
      <c r="T130" s="1"/>
      <c r="U130" s="1"/>
      <c r="V130" s="1"/>
    </row>
    <row r="131" spans="1:67" s="59" customFormat="1" ht="29.25" customHeight="1" x14ac:dyDescent="0.3">
      <c r="A131" s="1"/>
      <c r="B131" s="1"/>
      <c r="C131" s="1"/>
      <c r="D131" s="1"/>
      <c r="E131" s="1"/>
      <c r="F131" s="1"/>
      <c r="G131" s="1"/>
      <c r="H131" s="3"/>
      <c r="I131" s="1"/>
      <c r="J131" s="1"/>
      <c r="K131" s="1"/>
      <c r="L131" s="1"/>
      <c r="M131" s="1"/>
      <c r="N131" s="1"/>
      <c r="O131"/>
      <c r="P131"/>
      <c r="Q131" s="1"/>
      <c r="R131" s="1"/>
      <c r="S131" s="1"/>
      <c r="T131" s="1"/>
      <c r="U131" s="1"/>
      <c r="V131" s="1"/>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row>
    <row r="132" spans="1:67" s="59" customFormat="1" ht="29.25" customHeight="1" x14ac:dyDescent="0.3">
      <c r="A132" s="1"/>
      <c r="B132" s="1"/>
      <c r="C132" s="1"/>
      <c r="D132" s="1"/>
      <c r="E132" s="1"/>
      <c r="F132" s="1"/>
      <c r="G132" s="1"/>
      <c r="H132" s="3"/>
      <c r="I132" s="1"/>
      <c r="J132" s="1"/>
      <c r="K132" s="1"/>
      <c r="L132" s="1"/>
      <c r="M132" s="1"/>
      <c r="N132" s="1"/>
      <c r="O132"/>
      <c r="P132"/>
      <c r="Q132" s="1"/>
      <c r="R132" s="1"/>
      <c r="S132" s="1"/>
      <c r="T132" s="1"/>
      <c r="U132" s="1"/>
      <c r="V132" s="1"/>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row>
    <row r="133" spans="1:67" s="59" customFormat="1" ht="29.25" customHeight="1" x14ac:dyDescent="0.3">
      <c r="A133" s="1"/>
      <c r="B133" s="1"/>
      <c r="C133" s="1"/>
      <c r="D133" s="1"/>
      <c r="E133" s="1"/>
      <c r="F133" s="1"/>
      <c r="G133" s="1"/>
      <c r="H133" s="3"/>
      <c r="I133" s="1"/>
      <c r="J133" s="1"/>
      <c r="K133" s="1"/>
      <c r="L133" s="1"/>
      <c r="M133" s="1"/>
      <c r="N133" s="1"/>
      <c r="O133"/>
      <c r="P133"/>
      <c r="Q133" s="1"/>
      <c r="R133" s="1"/>
      <c r="S133" s="1"/>
      <c r="T133" s="1"/>
      <c r="U133" s="1"/>
      <c r="V133" s="1"/>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row>
    <row r="134" spans="1:67" s="59" customFormat="1" ht="29.25" customHeight="1" x14ac:dyDescent="0.3">
      <c r="A134" s="1"/>
      <c r="B134" s="1"/>
      <c r="C134" s="1"/>
      <c r="D134" s="1"/>
      <c r="E134" s="1"/>
      <c r="F134" s="1"/>
      <c r="G134" s="1"/>
      <c r="H134" s="3"/>
      <c r="I134" s="1"/>
      <c r="J134" s="1"/>
      <c r="K134" s="1"/>
      <c r="L134" s="1"/>
      <c r="M134" s="1"/>
      <c r="N134" s="1"/>
      <c r="O134"/>
      <c r="P134"/>
      <c r="Q134" s="1"/>
      <c r="R134" s="1"/>
      <c r="S134" s="1"/>
      <c r="T134" s="1"/>
      <c r="U134" s="1"/>
      <c r="V134" s="1"/>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row>
    <row r="135" spans="1:67" s="59" customFormat="1" ht="29.25" customHeight="1" x14ac:dyDescent="0.3">
      <c r="A135" s="1"/>
      <c r="B135" s="1"/>
      <c r="C135" s="1"/>
      <c r="D135" s="1"/>
      <c r="E135" s="1"/>
      <c r="F135" s="1"/>
      <c r="G135" s="1"/>
      <c r="H135" s="3"/>
      <c r="I135" s="1"/>
      <c r="J135" s="1"/>
      <c r="K135" s="1"/>
      <c r="L135" s="1"/>
      <c r="M135" s="1"/>
      <c r="N135" s="1"/>
      <c r="O135"/>
      <c r="P135"/>
      <c r="Q135" s="1"/>
      <c r="R135" s="1"/>
      <c r="S135" s="1"/>
      <c r="T135" s="1"/>
      <c r="U135" s="1"/>
      <c r="V135" s="1"/>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row>
    <row r="136" spans="1:67" s="9" customFormat="1" ht="29.25" customHeight="1" x14ac:dyDescent="0.3">
      <c r="A136" s="1"/>
      <c r="B136" s="1"/>
      <c r="C136" s="1"/>
      <c r="D136" s="1"/>
      <c r="E136" s="1"/>
      <c r="F136" s="1"/>
      <c r="G136" s="1"/>
      <c r="H136" s="3"/>
      <c r="I136" s="1"/>
      <c r="J136" s="1"/>
      <c r="K136" s="1"/>
      <c r="L136" s="1"/>
      <c r="M136" s="1"/>
      <c r="N136" s="1"/>
      <c r="O136"/>
      <c r="P136"/>
      <c r="Q136" s="1"/>
      <c r="R136" s="1"/>
      <c r="S136" s="1"/>
      <c r="T136" s="1"/>
      <c r="U136" s="1"/>
      <c r="V136" s="1"/>
    </row>
    <row r="137" spans="1:67" s="59" customFormat="1" ht="28.5" customHeight="1" x14ac:dyDescent="0.3">
      <c r="A137" s="1"/>
      <c r="B137" s="1"/>
      <c r="C137" s="1"/>
      <c r="D137" s="1"/>
      <c r="E137" s="1"/>
      <c r="F137" s="1"/>
      <c r="G137" s="1"/>
      <c r="H137" s="3"/>
      <c r="I137" s="1"/>
      <c r="J137" s="1"/>
      <c r="K137" s="1"/>
      <c r="L137" s="1"/>
      <c r="M137" s="1"/>
      <c r="N137" s="1"/>
      <c r="O137"/>
      <c r="P137"/>
      <c r="Q137" s="1"/>
      <c r="R137" s="1"/>
      <c r="S137" s="1"/>
      <c r="T137" s="1"/>
      <c r="U137" s="1"/>
      <c r="V137" s="1"/>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row>
    <row r="138" spans="1:67" s="59" customFormat="1" ht="29.25" customHeight="1" x14ac:dyDescent="0.3">
      <c r="A138" s="1"/>
      <c r="B138" s="1"/>
      <c r="C138" s="1"/>
      <c r="D138" s="1"/>
      <c r="E138" s="1"/>
      <c r="F138" s="1"/>
      <c r="G138" s="1"/>
      <c r="H138" s="3"/>
      <c r="I138" s="1"/>
      <c r="J138" s="1"/>
      <c r="K138" s="1"/>
      <c r="L138" s="1"/>
      <c r="M138" s="1"/>
      <c r="N138" s="1"/>
      <c r="O138"/>
      <c r="P138"/>
      <c r="Q138" s="1"/>
      <c r="R138" s="1"/>
      <c r="S138" s="1"/>
      <c r="T138" s="1"/>
      <c r="U138" s="1"/>
      <c r="V138" s="1"/>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row>
    <row r="139" spans="1:67" s="59" customFormat="1" ht="29.25" customHeight="1" x14ac:dyDescent="0.3">
      <c r="A139" s="1"/>
      <c r="B139" s="1"/>
      <c r="C139" s="1"/>
      <c r="D139" s="1"/>
      <c r="E139" s="1"/>
      <c r="F139" s="1"/>
      <c r="G139" s="1"/>
      <c r="H139" s="3"/>
      <c r="I139" s="1"/>
      <c r="J139" s="1"/>
      <c r="K139" s="1"/>
      <c r="L139" s="1"/>
      <c r="M139" s="1"/>
      <c r="N139" s="1"/>
      <c r="O139"/>
      <c r="P139"/>
      <c r="Q139" s="1"/>
      <c r="R139" s="1"/>
      <c r="S139" s="1"/>
      <c r="T139" s="1"/>
      <c r="U139" s="1"/>
      <c r="V139" s="1"/>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row>
    <row r="140" spans="1:67" s="9" customFormat="1" ht="29.25" customHeight="1" x14ac:dyDescent="0.3">
      <c r="A140" s="1"/>
      <c r="B140" s="1"/>
      <c r="C140" s="1"/>
      <c r="D140" s="1"/>
      <c r="E140" s="1"/>
      <c r="F140" s="1"/>
      <c r="G140" s="1"/>
      <c r="H140" s="3"/>
      <c r="I140" s="1"/>
      <c r="J140" s="1"/>
      <c r="K140" s="1"/>
      <c r="L140" s="1"/>
      <c r="M140" s="1"/>
      <c r="N140" s="1"/>
      <c r="O140"/>
      <c r="P140"/>
      <c r="Q140" s="1"/>
      <c r="R140" s="1"/>
      <c r="S140" s="1"/>
      <c r="T140" s="1"/>
      <c r="U140" s="1"/>
      <c r="V140" s="1"/>
    </row>
    <row r="141" spans="1:67" s="59" customFormat="1" ht="29.25" customHeight="1" x14ac:dyDescent="0.3">
      <c r="A141" s="1"/>
      <c r="B141" s="1"/>
      <c r="C141" s="1"/>
      <c r="D141" s="1"/>
      <c r="E141" s="1"/>
      <c r="F141" s="1"/>
      <c r="G141" s="1"/>
      <c r="H141" s="3"/>
      <c r="I141" s="1"/>
      <c r="J141" s="1"/>
      <c r="K141" s="1"/>
      <c r="L141" s="1"/>
      <c r="M141" s="1"/>
      <c r="N141" s="1"/>
      <c r="O141"/>
      <c r="P141"/>
      <c r="Q141" s="1"/>
      <c r="R141" s="1"/>
      <c r="S141" s="1"/>
      <c r="T141" s="1"/>
      <c r="U141" s="1"/>
      <c r="V141" s="1"/>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row>
    <row r="142" spans="1:67" s="59" customFormat="1" ht="29.25" customHeight="1" x14ac:dyDescent="0.3">
      <c r="A142" s="1"/>
      <c r="B142" s="1"/>
      <c r="C142" s="1"/>
      <c r="D142" s="1"/>
      <c r="E142" s="1"/>
      <c r="F142" s="1"/>
      <c r="G142" s="1"/>
      <c r="H142" s="3"/>
      <c r="I142" s="1"/>
      <c r="J142" s="1"/>
      <c r="K142" s="1"/>
      <c r="L142" s="1"/>
      <c r="M142" s="1"/>
      <c r="N142" s="1"/>
      <c r="O142"/>
      <c r="P142"/>
      <c r="Q142" s="1"/>
      <c r="R142" s="1"/>
      <c r="S142" s="1"/>
      <c r="T142" s="1"/>
      <c r="U142" s="1"/>
      <c r="V142" s="1"/>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row>
    <row r="143" spans="1:67" s="59" customFormat="1" ht="29.25" customHeight="1" x14ac:dyDescent="0.3">
      <c r="A143" s="1"/>
      <c r="B143" s="1"/>
      <c r="C143" s="1"/>
      <c r="D143" s="1"/>
      <c r="E143" s="1"/>
      <c r="F143" s="1"/>
      <c r="G143" s="1"/>
      <c r="H143" s="3"/>
      <c r="I143" s="1"/>
      <c r="J143" s="1"/>
      <c r="K143" s="1"/>
      <c r="L143" s="1"/>
      <c r="M143" s="1"/>
      <c r="N143" s="1"/>
      <c r="O143"/>
      <c r="P143"/>
      <c r="Q143" s="1"/>
      <c r="R143" s="1"/>
      <c r="S143" s="1"/>
      <c r="T143" s="1"/>
      <c r="U143" s="1"/>
      <c r="V143" s="1"/>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row>
    <row r="144" spans="1:67" s="59" customFormat="1" ht="30" customHeight="1" x14ac:dyDescent="0.3">
      <c r="A144" s="1"/>
      <c r="B144" s="1"/>
      <c r="C144" s="1"/>
      <c r="D144" s="1"/>
      <c r="E144" s="1"/>
      <c r="F144" s="1"/>
      <c r="G144" s="1"/>
      <c r="H144" s="3"/>
      <c r="I144" s="1"/>
      <c r="J144" s="1"/>
      <c r="K144" s="1"/>
      <c r="L144" s="1"/>
      <c r="M144" s="1"/>
      <c r="N144" s="1"/>
      <c r="O144"/>
      <c r="P144"/>
      <c r="Q144" s="1"/>
      <c r="R144" s="1"/>
      <c r="S144" s="1"/>
      <c r="T144" s="1"/>
      <c r="U144" s="1"/>
      <c r="V144" s="1"/>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row>
    <row r="145" spans="1:67" s="9" customFormat="1" ht="26.25" customHeight="1" x14ac:dyDescent="0.3">
      <c r="A145" s="1"/>
      <c r="B145" s="1"/>
      <c r="C145" s="1"/>
      <c r="D145" s="1"/>
      <c r="E145" s="1"/>
      <c r="F145" s="1"/>
      <c r="G145" s="1"/>
      <c r="H145" s="3"/>
      <c r="I145" s="1"/>
      <c r="J145" s="1"/>
      <c r="K145" s="1"/>
      <c r="L145" s="1"/>
      <c r="M145" s="1"/>
      <c r="N145" s="1"/>
      <c r="O145"/>
      <c r="P145"/>
      <c r="Q145" s="1"/>
      <c r="R145" s="1"/>
      <c r="S145" s="1"/>
      <c r="T145" s="1"/>
      <c r="U145" s="1"/>
      <c r="V145" s="1"/>
    </row>
    <row r="146" spans="1:67" s="59" customFormat="1" x14ac:dyDescent="0.3">
      <c r="A146" s="1"/>
      <c r="B146" s="1"/>
      <c r="C146" s="1"/>
      <c r="D146" s="1"/>
      <c r="E146" s="1"/>
      <c r="F146" s="1"/>
      <c r="G146" s="1"/>
      <c r="H146" s="3"/>
      <c r="I146" s="1"/>
      <c r="J146" s="1"/>
      <c r="K146" s="1"/>
      <c r="L146" s="1"/>
      <c r="M146" s="1"/>
      <c r="N146" s="1"/>
      <c r="O146"/>
      <c r="P146"/>
      <c r="Q146" s="1"/>
      <c r="R146" s="1"/>
      <c r="S146" s="1"/>
      <c r="T146" s="1"/>
      <c r="U146" s="1"/>
      <c r="V146" s="1"/>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row>
    <row r="147" spans="1:67" s="59" customFormat="1" x14ac:dyDescent="0.3">
      <c r="A147" s="1"/>
      <c r="B147" s="1"/>
      <c r="C147" s="1"/>
      <c r="D147" s="1"/>
      <c r="E147" s="1"/>
      <c r="F147" s="1"/>
      <c r="G147" s="1"/>
      <c r="H147" s="3"/>
      <c r="I147" s="1"/>
      <c r="J147" s="1"/>
      <c r="K147" s="1"/>
      <c r="L147" s="1"/>
      <c r="M147" s="1"/>
      <c r="N147" s="1"/>
      <c r="O147"/>
      <c r="P147"/>
      <c r="Q147" s="1"/>
      <c r="R147" s="1"/>
      <c r="S147" s="1"/>
      <c r="T147" s="1"/>
      <c r="U147" s="1"/>
      <c r="V147" s="1"/>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row>
    <row r="148" spans="1:67" s="59" customFormat="1" x14ac:dyDescent="0.3">
      <c r="A148" s="1"/>
      <c r="B148" s="1"/>
      <c r="C148" s="1"/>
      <c r="D148" s="1"/>
      <c r="E148" s="1"/>
      <c r="F148" s="1"/>
      <c r="G148" s="1"/>
      <c r="H148" s="3"/>
      <c r="I148" s="1"/>
      <c r="J148" s="1"/>
      <c r="K148" s="1"/>
      <c r="L148" s="1"/>
      <c r="M148" s="1"/>
      <c r="N148" s="1"/>
      <c r="O148"/>
      <c r="P148"/>
      <c r="Q148" s="1"/>
      <c r="R148" s="1"/>
      <c r="S148" s="1"/>
      <c r="T148" s="1"/>
      <c r="U148" s="1"/>
      <c r="V148" s="1"/>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row>
    <row r="149" spans="1:67" s="120" customFormat="1" x14ac:dyDescent="0.3">
      <c r="A149" s="1"/>
      <c r="B149" s="1"/>
      <c r="C149" s="1"/>
      <c r="D149" s="1"/>
      <c r="E149" s="1"/>
      <c r="F149" s="1"/>
      <c r="G149" s="1"/>
      <c r="H149" s="3"/>
      <c r="I149" s="1"/>
      <c r="J149" s="1"/>
      <c r="K149" s="1"/>
      <c r="L149" s="1"/>
      <c r="M149" s="1"/>
      <c r="N149" s="1"/>
      <c r="O149"/>
      <c r="P149"/>
      <c r="Q149" s="1"/>
      <c r="R149" s="1"/>
      <c r="S149" s="1"/>
      <c r="T149" s="1"/>
      <c r="U149" s="1"/>
      <c r="V149" s="1"/>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row>
    <row r="150" spans="1:67" s="120" customFormat="1" x14ac:dyDescent="0.3">
      <c r="A150" s="1"/>
      <c r="B150" s="1"/>
      <c r="C150" s="1"/>
      <c r="D150" s="1"/>
      <c r="E150" s="1"/>
      <c r="F150" s="1"/>
      <c r="G150" s="1"/>
      <c r="H150" s="3"/>
      <c r="I150" s="1"/>
      <c r="J150" s="1"/>
      <c r="K150" s="1"/>
      <c r="L150" s="1"/>
      <c r="M150" s="1"/>
      <c r="N150" s="1"/>
      <c r="O150"/>
      <c r="P150"/>
      <c r="Q150" s="1"/>
      <c r="R150" s="1"/>
      <c r="S150" s="1"/>
      <c r="T150" s="1"/>
      <c r="U150" s="1"/>
      <c r="V150" s="1"/>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row>
    <row r="151" spans="1:67" x14ac:dyDescent="0.3">
      <c r="AU151" s="5"/>
      <c r="AV151" s="5"/>
      <c r="AW151" s="5"/>
      <c r="AX151" s="5"/>
      <c r="AY151" s="5"/>
      <c r="AZ151" s="5"/>
      <c r="BA151" s="5"/>
      <c r="BB151" s="5"/>
      <c r="BC151" s="5"/>
      <c r="BD151" s="5"/>
      <c r="BE151" s="5"/>
      <c r="BF151" s="5"/>
      <c r="BG151" s="5"/>
      <c r="BH151" s="5"/>
      <c r="BI151" s="5"/>
      <c r="BJ151" s="5"/>
      <c r="BK151" s="5"/>
      <c r="BL151" s="5"/>
      <c r="BM151" s="5"/>
      <c r="BN151" s="5"/>
      <c r="BO151" s="5"/>
    </row>
    <row r="152" spans="1:67" x14ac:dyDescent="0.3">
      <c r="AU152" s="5"/>
      <c r="AV152" s="5"/>
      <c r="AW152" s="5"/>
      <c r="AX152" s="5"/>
      <c r="AY152" s="5"/>
      <c r="AZ152" s="5"/>
      <c r="BA152" s="5"/>
      <c r="BB152" s="5"/>
      <c r="BC152" s="5"/>
      <c r="BD152" s="5"/>
      <c r="BE152" s="5"/>
      <c r="BF152" s="5"/>
      <c r="BG152" s="5"/>
      <c r="BH152" s="5"/>
      <c r="BI152" s="5"/>
      <c r="BJ152" s="5"/>
      <c r="BK152" s="5"/>
      <c r="BL152" s="5"/>
      <c r="BM152" s="5"/>
      <c r="BN152" s="5"/>
      <c r="BO152" s="5"/>
    </row>
    <row r="153" spans="1:67" x14ac:dyDescent="0.3">
      <c r="AU153" s="5"/>
      <c r="AV153" s="5"/>
      <c r="AW153" s="5"/>
      <c r="AX153" s="5"/>
      <c r="AY153" s="5"/>
      <c r="AZ153" s="5"/>
      <c r="BA153" s="5"/>
      <c r="BB153" s="5"/>
      <c r="BC153" s="5"/>
      <c r="BD153" s="5"/>
      <c r="BE153" s="5"/>
      <c r="BF153" s="5"/>
      <c r="BG153" s="5"/>
      <c r="BH153" s="5"/>
      <c r="BI153" s="5"/>
      <c r="BJ153" s="5"/>
      <c r="BK153" s="5"/>
      <c r="BL153" s="5"/>
      <c r="BM153" s="5"/>
      <c r="BN153" s="5"/>
      <c r="BO153" s="5"/>
    </row>
    <row r="154" spans="1:67" x14ac:dyDescent="0.3">
      <c r="AU154" s="5"/>
      <c r="AV154" s="5"/>
      <c r="AW154" s="5"/>
      <c r="AX154" s="5"/>
      <c r="AY154" s="5"/>
      <c r="AZ154" s="5"/>
      <c r="BA154" s="5"/>
      <c r="BB154" s="5"/>
      <c r="BC154" s="5"/>
      <c r="BD154" s="5"/>
      <c r="BE154" s="5"/>
      <c r="BF154" s="5"/>
      <c r="BG154" s="5"/>
      <c r="BH154" s="5"/>
      <c r="BI154" s="5"/>
      <c r="BJ154" s="5"/>
      <c r="BK154" s="5"/>
      <c r="BL154" s="5"/>
      <c r="BM154" s="5"/>
      <c r="BN154" s="5"/>
      <c r="BO154" s="5"/>
    </row>
    <row r="155" spans="1:67" x14ac:dyDescent="0.3">
      <c r="AU155" s="5"/>
      <c r="AV155" s="5"/>
      <c r="AW155" s="5"/>
      <c r="AX155" s="5"/>
      <c r="AY155" s="5"/>
      <c r="AZ155" s="5"/>
      <c r="BA155" s="5"/>
      <c r="BB155" s="5"/>
      <c r="BC155" s="5"/>
      <c r="BD155" s="5"/>
      <c r="BE155" s="5"/>
      <c r="BF155" s="5"/>
      <c r="BG155" s="5"/>
      <c r="BH155" s="5"/>
      <c r="BI155" s="5"/>
      <c r="BJ155" s="5"/>
      <c r="BK155" s="5"/>
      <c r="BL155" s="5"/>
      <c r="BM155" s="5"/>
      <c r="BN155" s="5"/>
      <c r="BO155" s="5"/>
    </row>
    <row r="156" spans="1:67" x14ac:dyDescent="0.3">
      <c r="AU156" s="5"/>
      <c r="AV156" s="5"/>
      <c r="AW156" s="5"/>
      <c r="AX156" s="5"/>
      <c r="AY156" s="5"/>
      <c r="AZ156" s="5"/>
      <c r="BA156" s="5"/>
      <c r="BB156" s="5"/>
      <c r="BC156" s="5"/>
      <c r="BD156" s="5"/>
      <c r="BE156" s="5"/>
      <c r="BF156" s="5"/>
      <c r="BG156" s="5"/>
      <c r="BH156" s="5"/>
      <c r="BI156" s="5"/>
      <c r="BJ156" s="5"/>
      <c r="BK156" s="5"/>
      <c r="BL156" s="5"/>
      <c r="BM156" s="5"/>
      <c r="BN156" s="5"/>
      <c r="BO156" s="5"/>
    </row>
  </sheetData>
  <sheetProtection sheet="1" selectLockedCells="1"/>
  <mergeCells count="12">
    <mergeCell ref="N110:P110"/>
    <mergeCell ref="H110:M110"/>
    <mergeCell ref="F3:G4"/>
    <mergeCell ref="J2:J4"/>
    <mergeCell ref="V2:V4"/>
    <mergeCell ref="O2:O4"/>
    <mergeCell ref="S2:S4"/>
    <mergeCell ref="A2:G2"/>
    <mergeCell ref="H2:H4"/>
    <mergeCell ref="A3:A5"/>
    <mergeCell ref="B3:B5"/>
    <mergeCell ref="C3:E3"/>
  </mergeCells>
  <printOptions horizontalCentered="1"/>
  <pageMargins left="0.51181102362204722" right="0.51181102362204722" top="0.74803149606299213" bottom="0.35433070866141736" header="0.31496062992125984" footer="0.31496062992125984"/>
  <pageSetup paperSize="8" scale="58" fitToHeight="0" orientation="landscape" r:id="rId1"/>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6CC18-0FEF-481F-9AA4-A182D8B261C9}">
  <dimension ref="A5:E7"/>
  <sheetViews>
    <sheetView tabSelected="1" workbookViewId="0">
      <selection activeCell="G21" sqref="G21"/>
    </sheetView>
  </sheetViews>
  <sheetFormatPr baseColWidth="10" defaultRowHeight="15" x14ac:dyDescent="0.25"/>
  <cols>
    <col min="2" max="2" width="18.1796875" customWidth="1"/>
  </cols>
  <sheetData>
    <row r="5" spans="1:5" ht="15.6" thickBot="1" x14ac:dyDescent="0.3"/>
    <row r="6" spans="1:5" x14ac:dyDescent="0.25">
      <c r="A6" s="301" t="s">
        <v>194</v>
      </c>
      <c r="B6" s="302"/>
      <c r="C6" s="305">
        <f>SUM('Inventar Ungdommens hus + NAV'!O48,'Inventar Lena helsehus'!N110)</f>
        <v>0</v>
      </c>
      <c r="D6" s="305"/>
      <c r="E6" s="306"/>
    </row>
    <row r="7" spans="1:5" ht="15.6" thickBot="1" x14ac:dyDescent="0.3">
      <c r="A7" s="303"/>
      <c r="B7" s="304"/>
      <c r="C7" s="307"/>
      <c r="D7" s="307"/>
      <c r="E7" s="308"/>
    </row>
  </sheetData>
  <mergeCells count="2">
    <mergeCell ref="A6:B7"/>
    <mergeCell ref="C6:E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nhold xmlns="059202f3-a5c5-4d42-b8ba-9e0d4f173dd8" xsi:nil="true"/>
    <TaxCatchAll xmlns="3b0eaca3-60bf-4fad-9cbf-49806c7eb3e7" xsi:nil="true"/>
    <lcf76f155ced4ddcb4097134ff3c332f xmlns="059202f3-a5c5-4d42-b8ba-9e0d4f173d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AFEB63497F9884CB9B89609FBB8764D" ma:contentTypeVersion="12" ma:contentTypeDescription="Opprett et nytt dokument." ma:contentTypeScope="" ma:versionID="14d2f95f652b087de3f12f4ee6cd6533">
  <xsd:schema xmlns:xsd="http://www.w3.org/2001/XMLSchema" xmlns:xs="http://www.w3.org/2001/XMLSchema" xmlns:p="http://schemas.microsoft.com/office/2006/metadata/properties" xmlns:ns2="059202f3-a5c5-4d42-b8ba-9e0d4f173dd8" xmlns:ns3="3b0eaca3-60bf-4fad-9cbf-49806c7eb3e7" targetNamespace="http://schemas.microsoft.com/office/2006/metadata/properties" ma:root="true" ma:fieldsID="b3f5e380a29bbf5a7d0545a37cddfc0c" ns2:_="" ns3:_="">
    <xsd:import namespace="059202f3-a5c5-4d42-b8ba-9e0d4f173dd8"/>
    <xsd:import namespace="3b0eaca3-60bf-4fad-9cbf-49806c7eb3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Innho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202f3-a5c5-4d42-b8ba-9e0d4f173d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5e9e4705-6bb3-4f49-b50d-38b2cc1a9a4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Innhold" ma:index="19" nillable="true" ma:displayName="Innhold" ma:format="Dropdown" ma:internalName="Innhol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b0eaca3-60bf-4fad-9cbf-49806c7eb3e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98656a1-8e2d-4e78-9242-5174f3bf08f8}" ma:internalName="TaxCatchAll" ma:showField="CatchAllData" ma:web="3b0eaca3-60bf-4fad-9cbf-49806c7eb3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AC786C-BB76-4FBD-8981-637B2E1289D9}">
  <ds:schemaRefs>
    <ds:schemaRef ds:uri="http://schemas.microsoft.com/sharepoint/v3/contenttype/forms"/>
  </ds:schemaRefs>
</ds:datastoreItem>
</file>

<file path=customXml/itemProps2.xml><?xml version="1.0" encoding="utf-8"?>
<ds:datastoreItem xmlns:ds="http://schemas.openxmlformats.org/officeDocument/2006/customXml" ds:itemID="{B29DFA10-AAB6-479E-AD7F-5475180A7600}">
  <ds:schemaRefs>
    <ds:schemaRef ds:uri="http://schemas.microsoft.com/office/2006/documentManagement/types"/>
    <ds:schemaRef ds:uri="http://purl.org/dc/terms/"/>
    <ds:schemaRef ds:uri="3b0eaca3-60bf-4fad-9cbf-49806c7eb3e7"/>
    <ds:schemaRef ds:uri="http://purl.org/dc/elements/1.1/"/>
    <ds:schemaRef ds:uri="http://purl.org/dc/dcmitype/"/>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059202f3-a5c5-4d42-b8ba-9e0d4f173dd8"/>
  </ds:schemaRefs>
</ds:datastoreItem>
</file>

<file path=customXml/itemProps3.xml><?xml version="1.0" encoding="utf-8"?>
<ds:datastoreItem xmlns:ds="http://schemas.openxmlformats.org/officeDocument/2006/customXml" ds:itemID="{8345345C-B423-49C2-A311-56B4AB55C2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9202f3-a5c5-4d42-b8ba-9e0d4f173dd8"/>
    <ds:schemaRef ds:uri="3b0eaca3-60bf-4fad-9cbf-49806c7eb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2</vt:i4>
      </vt:variant>
    </vt:vector>
  </HeadingPairs>
  <TitlesOfParts>
    <vt:vector size="5" baseType="lpstr">
      <vt:lpstr>Inventar Ungdommens hus + NAV</vt:lpstr>
      <vt:lpstr>Inventar Lena helsehus</vt:lpstr>
      <vt:lpstr>Summering</vt:lpstr>
      <vt:lpstr>'Inventar Lena helsehus'!Utskriftsområde</vt:lpstr>
      <vt:lpstr>'Inventar Ungdommens hus + NAV'!Utskriftsområde</vt:lpstr>
    </vt:vector>
  </TitlesOfParts>
  <Company>Gjøvik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phnr</dc:creator>
  <cp:lastModifiedBy>Lars Christian Berg</cp:lastModifiedBy>
  <cp:lastPrinted>2026-03-27T12:02:04Z</cp:lastPrinted>
  <dcterms:created xsi:type="dcterms:W3CDTF">2012-08-28T06:32:08Z</dcterms:created>
  <dcterms:modified xsi:type="dcterms:W3CDTF">2026-05-22T06:58:32Z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0x0101007AFEB63497F9884CB9B89609FBB8764D</vt:lpwstr>
  </property>
</Properties>
</file>